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ms-excel.sheet.macroEnabled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k1\Downloads\"/>
    </mc:Choice>
  </mc:AlternateContent>
  <xr:revisionPtr revIDLastSave="1" documentId="8_{BC1214A5-886B-4C81-82AC-174A7D72597E}" xr6:coauthVersionLast="47" xr6:coauthVersionMax="47" xr10:uidLastSave="{A6A91CD2-2AFA-4C27-B749-08A91418285C}"/>
  <bookViews>
    <workbookView xWindow="-120" yWindow="-120" windowWidth="20730" windowHeight="11160" tabRatio="588" activeTab="1" xr2:uid="{00000000-000D-0000-FFFF-FFFF00000000}"/>
  </bookViews>
  <sheets>
    <sheet name="AHP 5 INDICADORES" sheetId="3" r:id="rId1"/>
    <sheet name="Metodologia visual" sheetId="4" r:id="rId2"/>
    <sheet name="IMPLEMENTACION" sheetId="5" r:id="rId3"/>
    <sheet name="TIEMPO" sheetId="6" r:id="rId4"/>
    <sheet name="RESULTADO" sheetId="8" r:id="rId5"/>
    <sheet name="CAPACIDAD" sheetId="9" r:id="rId6"/>
    <sheet name="RESULTADOS" sheetId="11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1" l="1" a="1"/>
  <c r="C20" i="11" s="1"/>
  <c r="G16" i="9"/>
  <c r="G14" i="9"/>
  <c r="G13" i="9"/>
  <c r="F20" i="11" l="1"/>
  <c r="E20" i="11"/>
  <c r="D20" i="11"/>
  <c r="B15" i="3"/>
  <c r="B16" i="3"/>
  <c r="B17" i="3"/>
  <c r="B14" i="3"/>
  <c r="F18" i="3"/>
  <c r="B8" i="11" l="1"/>
  <c r="J12" i="4"/>
  <c r="B14" i="9"/>
  <c r="D12" i="9" s="1"/>
  <c r="I12" i="9" s="1"/>
  <c r="B15" i="9"/>
  <c r="E12" i="9" s="1"/>
  <c r="J12" i="9" s="1"/>
  <c r="B16" i="9"/>
  <c r="B17" i="9"/>
  <c r="B13" i="9"/>
  <c r="C12" i="9" s="1"/>
  <c r="H12" i="9" s="1"/>
  <c r="B14" i="8"/>
  <c r="D12" i="8" s="1"/>
  <c r="I12" i="8" s="1"/>
  <c r="B15" i="8"/>
  <c r="B16" i="8"/>
  <c r="B17" i="8"/>
  <c r="G12" i="8" s="1"/>
  <c r="L12" i="8" s="1"/>
  <c r="B13" i="8"/>
  <c r="C12" i="8" s="1"/>
  <c r="H12" i="8" s="1"/>
  <c r="B14" i="6"/>
  <c r="B15" i="6"/>
  <c r="B16" i="6"/>
  <c r="F12" i="6" s="1"/>
  <c r="K12" i="6" s="1"/>
  <c r="B17" i="6"/>
  <c r="G12" i="6" s="1"/>
  <c r="L12" i="6" s="1"/>
  <c r="B13" i="6"/>
  <c r="B14" i="5"/>
  <c r="B15" i="5"/>
  <c r="E12" i="5" s="1"/>
  <c r="J12" i="5" s="1"/>
  <c r="B16" i="5"/>
  <c r="F12" i="5" s="1"/>
  <c r="K12" i="5" s="1"/>
  <c r="B17" i="5"/>
  <c r="B13" i="5"/>
  <c r="I13" i="11"/>
  <c r="J13" i="11"/>
  <c r="L2" i="11"/>
  <c r="I2" i="11"/>
  <c r="C2" i="11"/>
  <c r="J18" i="11"/>
  <c r="B5" i="11"/>
  <c r="J15" i="11"/>
  <c r="B6" i="11"/>
  <c r="J16" i="11" s="1"/>
  <c r="B7" i="11"/>
  <c r="J17" i="11" s="1"/>
  <c r="B4" i="11"/>
  <c r="J14" i="11" s="1"/>
  <c r="G15" i="9"/>
  <c r="E17" i="9" s="1"/>
  <c r="G18" i="9"/>
  <c r="L16" i="9" s="1"/>
  <c r="C15" i="9"/>
  <c r="C17" i="8"/>
  <c r="G15" i="6"/>
  <c r="D13" i="5"/>
  <c r="C14" i="5" s="1"/>
  <c r="F17" i="9"/>
  <c r="F18" i="9" s="1"/>
  <c r="D17" i="9"/>
  <c r="E16" i="9"/>
  <c r="E18" i="9" s="1"/>
  <c r="J13" i="9" s="1"/>
  <c r="D16" i="9"/>
  <c r="C16" i="9"/>
  <c r="D15" i="9"/>
  <c r="C14" i="9"/>
  <c r="G12" i="9"/>
  <c r="L12" i="9" s="1"/>
  <c r="F12" i="9"/>
  <c r="K12" i="9"/>
  <c r="J10" i="9"/>
  <c r="G23" i="8"/>
  <c r="F17" i="8"/>
  <c r="F18" i="8" s="1"/>
  <c r="K17" i="8" s="1"/>
  <c r="E17" i="8"/>
  <c r="D17" i="8"/>
  <c r="E16" i="8"/>
  <c r="D16" i="8"/>
  <c r="C16" i="8"/>
  <c r="D15" i="8"/>
  <c r="C15" i="8"/>
  <c r="C14" i="8"/>
  <c r="F12" i="8"/>
  <c r="K12" i="8" s="1"/>
  <c r="E12" i="8"/>
  <c r="J12" i="8" s="1"/>
  <c r="J10" i="8"/>
  <c r="G23" i="6"/>
  <c r="G18" i="6"/>
  <c r="L17" i="6" s="1"/>
  <c r="F17" i="6"/>
  <c r="E17" i="6"/>
  <c r="D17" i="6"/>
  <c r="C17" i="6"/>
  <c r="E16" i="6"/>
  <c r="D16" i="6"/>
  <c r="C16" i="6"/>
  <c r="D15" i="6"/>
  <c r="D18" i="6" s="1"/>
  <c r="I14" i="6" s="1"/>
  <c r="C15" i="6"/>
  <c r="C14" i="6"/>
  <c r="E12" i="6"/>
  <c r="J12" i="6" s="1"/>
  <c r="D12" i="6"/>
  <c r="I12" i="6" s="1"/>
  <c r="C12" i="6"/>
  <c r="H12" i="6" s="1"/>
  <c r="J10" i="6"/>
  <c r="G23" i="5"/>
  <c r="D17" i="5"/>
  <c r="C17" i="5"/>
  <c r="F17" i="5"/>
  <c r="F18" i="5" s="1"/>
  <c r="K15" i="5" s="1"/>
  <c r="D16" i="5"/>
  <c r="C16" i="5"/>
  <c r="E17" i="5"/>
  <c r="E16" i="5"/>
  <c r="D15" i="5"/>
  <c r="C15" i="5"/>
  <c r="G18" i="5"/>
  <c r="L14" i="5" s="1"/>
  <c r="G12" i="5"/>
  <c r="L12" i="5" s="1"/>
  <c r="D12" i="5"/>
  <c r="I12" i="5"/>
  <c r="C12" i="5"/>
  <c r="H12" i="5" s="1"/>
  <c r="J10" i="5"/>
  <c r="K14" i="3"/>
  <c r="K15" i="3"/>
  <c r="K16" i="3"/>
  <c r="L14" i="9"/>
  <c r="C17" i="9"/>
  <c r="G18" i="8"/>
  <c r="L16" i="8" s="1"/>
  <c r="L15" i="6"/>
  <c r="E18" i="6"/>
  <c r="J14" i="6" s="1"/>
  <c r="F18" i="6"/>
  <c r="K13" i="6" s="1"/>
  <c r="L13" i="5"/>
  <c r="C17" i="3"/>
  <c r="C16" i="3"/>
  <c r="C15" i="3"/>
  <c r="C18" i="3" s="1"/>
  <c r="H14" i="3" s="1"/>
  <c r="D17" i="3"/>
  <c r="D16" i="3"/>
  <c r="E17" i="3"/>
  <c r="E18" i="3" s="1"/>
  <c r="D13" i="3"/>
  <c r="I13" i="3" s="1"/>
  <c r="C13" i="3"/>
  <c r="H13" i="3" s="1"/>
  <c r="E13" i="3"/>
  <c r="J13" i="3" s="1"/>
  <c r="G20" i="3"/>
  <c r="G23" i="3" s="1"/>
  <c r="J11" i="3"/>
  <c r="F13" i="3"/>
  <c r="K13" i="3" s="1"/>
  <c r="K17" i="3"/>
  <c r="L13" i="6" l="1"/>
  <c r="J16" i="9"/>
  <c r="L17" i="9"/>
  <c r="D18" i="3"/>
  <c r="I17" i="3" s="1"/>
  <c r="C18" i="5"/>
  <c r="D18" i="5"/>
  <c r="C18" i="6"/>
  <c r="H17" i="6" s="1"/>
  <c r="E18" i="8"/>
  <c r="J14" i="8" s="1"/>
  <c r="K13" i="8"/>
  <c r="D18" i="8"/>
  <c r="I16" i="8" s="1"/>
  <c r="K13" i="9"/>
  <c r="K14" i="9"/>
  <c r="K15" i="9"/>
  <c r="L13" i="9"/>
  <c r="L15" i="9"/>
  <c r="D18" i="9"/>
  <c r="I17" i="9" s="1"/>
  <c r="K16" i="9"/>
  <c r="K17" i="9"/>
  <c r="C18" i="9"/>
  <c r="H13" i="9" s="1"/>
  <c r="J14" i="9"/>
  <c r="J15" i="9"/>
  <c r="J17" i="9"/>
  <c r="C18" i="8"/>
  <c r="H17" i="8" s="1"/>
  <c r="L15" i="8"/>
  <c r="L17" i="8"/>
  <c r="L13" i="8"/>
  <c r="J16" i="8"/>
  <c r="K15" i="8"/>
  <c r="K14" i="8"/>
  <c r="K16" i="8"/>
  <c r="I14" i="8"/>
  <c r="I13" i="8"/>
  <c r="I17" i="8"/>
  <c r="I15" i="8"/>
  <c r="L14" i="8"/>
  <c r="H15" i="8"/>
  <c r="H16" i="8"/>
  <c r="K14" i="6"/>
  <c r="L16" i="6"/>
  <c r="L14" i="6"/>
  <c r="L18" i="6" s="1"/>
  <c r="K16" i="6"/>
  <c r="J15" i="6"/>
  <c r="K15" i="6"/>
  <c r="I16" i="6"/>
  <c r="I15" i="6"/>
  <c r="J17" i="6"/>
  <c r="I17" i="6"/>
  <c r="I13" i="6"/>
  <c r="K17" i="6"/>
  <c r="J16" i="6"/>
  <c r="J13" i="6"/>
  <c r="H15" i="6"/>
  <c r="H14" i="6"/>
  <c r="H13" i="6"/>
  <c r="L17" i="5"/>
  <c r="L18" i="5" s="1"/>
  <c r="L16" i="5"/>
  <c r="L15" i="5"/>
  <c r="E18" i="5"/>
  <c r="J16" i="5" s="1"/>
  <c r="I14" i="5"/>
  <c r="I13" i="5"/>
  <c r="I17" i="5"/>
  <c r="I15" i="5"/>
  <c r="I16" i="5"/>
  <c r="J15" i="5"/>
  <c r="H14" i="5"/>
  <c r="H17" i="5"/>
  <c r="H16" i="5"/>
  <c r="H13" i="5"/>
  <c r="K17" i="5"/>
  <c r="K16" i="5"/>
  <c r="K13" i="5"/>
  <c r="K14" i="5"/>
  <c r="H15" i="5"/>
  <c r="G23" i="9"/>
  <c r="J17" i="3"/>
  <c r="K18" i="3"/>
  <c r="J15" i="3"/>
  <c r="J16" i="3"/>
  <c r="J14" i="3"/>
  <c r="J13" i="8" l="1"/>
  <c r="H15" i="9"/>
  <c r="M16" i="5"/>
  <c r="D7" i="11" s="1"/>
  <c r="J17" i="5"/>
  <c r="M17" i="5" s="1"/>
  <c r="D8" i="11" s="1"/>
  <c r="J15" i="8"/>
  <c r="H14" i="9"/>
  <c r="J17" i="8"/>
  <c r="H16" i="6"/>
  <c r="H18" i="6" s="1"/>
  <c r="H14" i="8"/>
  <c r="H13" i="8"/>
  <c r="H17" i="9"/>
  <c r="M17" i="9" s="1"/>
  <c r="M8" i="11" s="1"/>
  <c r="H16" i="9"/>
  <c r="M16" i="9" s="1"/>
  <c r="M7" i="11" s="1"/>
  <c r="I13" i="9"/>
  <c r="L18" i="8"/>
  <c r="K18" i="8"/>
  <c r="I18" i="8"/>
  <c r="L18" i="9"/>
  <c r="K18" i="9"/>
  <c r="I14" i="9"/>
  <c r="M14" i="9" s="1"/>
  <c r="M5" i="11" s="1"/>
  <c r="I15" i="9"/>
  <c r="I18" i="9" s="1"/>
  <c r="I16" i="9"/>
  <c r="M13" i="9"/>
  <c r="M4" i="11" s="1"/>
  <c r="J18" i="9"/>
  <c r="M16" i="8"/>
  <c r="J7" i="11" s="1"/>
  <c r="M15" i="8"/>
  <c r="J6" i="11" s="1"/>
  <c r="J18" i="8"/>
  <c r="M17" i="8"/>
  <c r="J8" i="11" s="1"/>
  <c r="M14" i="8"/>
  <c r="N13" i="8" s="1" a="1"/>
  <c r="H18" i="8"/>
  <c r="M13" i="8"/>
  <c r="J4" i="11" s="1"/>
  <c r="M14" i="6"/>
  <c r="G5" i="11" s="1"/>
  <c r="K18" i="6"/>
  <c r="M15" i="6"/>
  <c r="G6" i="11" s="1"/>
  <c r="M17" i="6"/>
  <c r="G8" i="11" s="1"/>
  <c r="I18" i="6"/>
  <c r="J18" i="6"/>
  <c r="M13" i="6"/>
  <c r="M14" i="5"/>
  <c r="D5" i="11" s="1"/>
  <c r="J14" i="5"/>
  <c r="J13" i="5"/>
  <c r="M15" i="5"/>
  <c r="D6" i="11" s="1"/>
  <c r="I18" i="5"/>
  <c r="M13" i="5"/>
  <c r="D4" i="11" s="1"/>
  <c r="K18" i="5"/>
  <c r="H18" i="5"/>
  <c r="J18" i="3"/>
  <c r="H16" i="3"/>
  <c r="H15" i="3"/>
  <c r="H17" i="3"/>
  <c r="M17" i="3" s="1"/>
  <c r="I15" i="3"/>
  <c r="I14" i="3"/>
  <c r="I16" i="3"/>
  <c r="D9" i="11" l="1"/>
  <c r="J18" i="5"/>
  <c r="M16" i="6"/>
  <c r="G7" i="11" s="1"/>
  <c r="H18" i="9"/>
  <c r="E7" i="11"/>
  <c r="C8" i="11"/>
  <c r="E8" i="11" s="1"/>
  <c r="C6" i="11"/>
  <c r="E6" i="11" s="1"/>
  <c r="C7" i="11"/>
  <c r="C5" i="11"/>
  <c r="E5" i="11" s="1"/>
  <c r="C4" i="11"/>
  <c r="E4" i="11" s="1"/>
  <c r="N13" i="5" a="1"/>
  <c r="N15" i="5" s="1"/>
  <c r="O15" i="5" s="1"/>
  <c r="J5" i="11"/>
  <c r="J9" i="11" s="1"/>
  <c r="M15" i="9"/>
  <c r="M18" i="9" s="1"/>
  <c r="M18" i="8"/>
  <c r="N14" i="8"/>
  <c r="O14" i="8" s="1"/>
  <c r="N13" i="8"/>
  <c r="O13" i="8" s="1"/>
  <c r="N17" i="8"/>
  <c r="O17" i="8" s="1"/>
  <c r="N16" i="8"/>
  <c r="O16" i="8" s="1"/>
  <c r="N15" i="8"/>
  <c r="O15" i="8" s="1"/>
  <c r="G4" i="11"/>
  <c r="N13" i="6" a="1"/>
  <c r="M18" i="6"/>
  <c r="M18" i="5"/>
  <c r="M15" i="3"/>
  <c r="I18" i="3"/>
  <c r="M14" i="3"/>
  <c r="M16" i="3"/>
  <c r="H18" i="3"/>
  <c r="G9" i="11" l="1"/>
  <c r="F5" i="11"/>
  <c r="F4" i="11"/>
  <c r="H4" i="11" s="1"/>
  <c r="F7" i="11"/>
  <c r="F8" i="11"/>
  <c r="F6" i="11"/>
  <c r="N13" i="5"/>
  <c r="O13" i="5" s="1"/>
  <c r="G21" i="5" s="1"/>
  <c r="G22" i="5" s="1"/>
  <c r="G24" i="5" s="1"/>
  <c r="G25" i="5" s="1"/>
  <c r="N16" i="5"/>
  <c r="O16" i="5" s="1"/>
  <c r="L7" i="11"/>
  <c r="N7" i="11" s="1"/>
  <c r="L5" i="11"/>
  <c r="N5" i="11" s="1"/>
  <c r="L4" i="11"/>
  <c r="N4" i="11" s="1"/>
  <c r="L6" i="11"/>
  <c r="L8" i="11"/>
  <c r="N8" i="11" s="1"/>
  <c r="N14" i="5"/>
  <c r="O14" i="5" s="1"/>
  <c r="N17" i="5"/>
  <c r="O17" i="5" s="1"/>
  <c r="C21" i="11" a="1"/>
  <c r="I6" i="11"/>
  <c r="K6" i="11" s="1"/>
  <c r="I8" i="11"/>
  <c r="K8" i="11" s="1"/>
  <c r="I5" i="11"/>
  <c r="K5" i="11" s="1"/>
  <c r="O5" i="11" s="1"/>
  <c r="I4" i="11"/>
  <c r="K4" i="11" s="1"/>
  <c r="O4" i="11" s="1"/>
  <c r="I7" i="11"/>
  <c r="K7" i="11" s="1"/>
  <c r="M6" i="11"/>
  <c r="N13" i="9" a="1"/>
  <c r="G21" i="8"/>
  <c r="G22" i="8" s="1"/>
  <c r="G24" i="8" s="1"/>
  <c r="G25" i="8" s="1"/>
  <c r="N17" i="6"/>
  <c r="O17" i="6" s="1"/>
  <c r="N16" i="6"/>
  <c r="O16" i="6" s="1"/>
  <c r="N15" i="6"/>
  <c r="O15" i="6" s="1"/>
  <c r="N13" i="6"/>
  <c r="O13" i="6" s="1"/>
  <c r="N14" i="6"/>
  <c r="O14" i="6" s="1"/>
  <c r="N14" i="3" a="1"/>
  <c r="M18" i="3"/>
  <c r="H8" i="11"/>
  <c r="H5" i="11"/>
  <c r="H6" i="11"/>
  <c r="H7" i="11"/>
  <c r="O7" i="11" l="1"/>
  <c r="F21" i="11"/>
  <c r="C21" i="11"/>
  <c r="D21" i="11"/>
  <c r="E21" i="11"/>
  <c r="O8" i="11"/>
  <c r="I18" i="11" s="1"/>
  <c r="N6" i="11"/>
  <c r="O6" i="11" s="1"/>
  <c r="I16" i="11" s="1"/>
  <c r="M9" i="11"/>
  <c r="N14" i="9"/>
  <c r="O14" i="9" s="1"/>
  <c r="N16" i="9"/>
  <c r="O16" i="9" s="1"/>
  <c r="N17" i="9"/>
  <c r="O17" i="9" s="1"/>
  <c r="N13" i="9"/>
  <c r="O13" i="9" s="1"/>
  <c r="G21" i="9" s="1"/>
  <c r="G22" i="9" s="1"/>
  <c r="G24" i="9" s="1"/>
  <c r="G25" i="9" s="1"/>
  <c r="N15" i="9"/>
  <c r="O15" i="9" s="1"/>
  <c r="G21" i="6"/>
  <c r="G22" i="6" s="1"/>
  <c r="G24" i="6" s="1"/>
  <c r="G25" i="6" s="1"/>
  <c r="N14" i="3"/>
  <c r="O14" i="3" s="1"/>
  <c r="N17" i="3"/>
  <c r="O17" i="3" s="1"/>
  <c r="N16" i="3"/>
  <c r="O16" i="3" s="1"/>
  <c r="N15" i="3"/>
  <c r="O15" i="3" s="1"/>
  <c r="I17" i="11"/>
  <c r="I14" i="11"/>
  <c r="I15" i="11"/>
  <c r="K16" i="11" l="1"/>
  <c r="G21" i="3"/>
  <c r="G22" i="3" s="1"/>
  <c r="G24" i="3" s="1"/>
  <c r="G25" i="3" s="1"/>
</calcChain>
</file>

<file path=xl/sharedStrings.xml><?xml version="1.0" encoding="utf-8"?>
<sst xmlns="http://schemas.openxmlformats.org/spreadsheetml/2006/main" count="222" uniqueCount="52">
  <si>
    <t>ANEXO 8</t>
  </si>
  <si>
    <t>TABLA XXII
MATRIZ AHP</t>
  </si>
  <si>
    <t>Criterios alternativas</t>
  </si>
  <si>
    <t>Criterios de selección</t>
  </si>
  <si>
    <t>Número de criterios</t>
  </si>
  <si>
    <t>Alternativas</t>
  </si>
  <si>
    <t>Nombre criterios</t>
  </si>
  <si>
    <t>MIP</t>
  </si>
  <si>
    <t>Resultado</t>
  </si>
  <si>
    <t>LIP</t>
  </si>
  <si>
    <t>Tiempo</t>
  </si>
  <si>
    <t>AHMO</t>
  </si>
  <si>
    <t>Capacidad</t>
  </si>
  <si>
    <t>AH</t>
  </si>
  <si>
    <t>Implementación</t>
  </si>
  <si>
    <t>AMH</t>
  </si>
  <si>
    <t>Comparación de alternativas segùn criterios</t>
  </si>
  <si>
    <t>*(2)/(1)</t>
  </si>
  <si>
    <t>Matriz de comparación por pares</t>
  </si>
  <si>
    <t xml:space="preserve">Matriz Normalizada </t>
  </si>
  <si>
    <t>Vector Prioridades</t>
  </si>
  <si>
    <t>Vector Ponderado</t>
  </si>
  <si>
    <t>Vector Consistencia</t>
  </si>
  <si>
    <t>Criterios</t>
  </si>
  <si>
    <t>Totales</t>
  </si>
  <si>
    <t>Número de indicadores n</t>
  </si>
  <si>
    <t xml:space="preserve">Entre más cerca sea λ del número de criterios, mejor será el análisis realizado. </t>
  </si>
  <si>
    <t xml:space="preserve">Promedio Vector Consistencia  λ </t>
  </si>
  <si>
    <t>Indice consistencia CI</t>
  </si>
  <si>
    <t>Indice consistencia Aleatorio RI</t>
  </si>
  <si>
    <r>
      <t xml:space="preserve">La fórmula más aproximada de RI se pudo obtener de tablas de índices de consistencia aleatoria, calculadas a partir de 500 matrices generadas de manera aleatoria. El valor de RI depende del N° de criterios  </t>
    </r>
    <r>
      <rPr>
        <b/>
        <i/>
        <sz val="6"/>
        <color indexed="8"/>
        <rFont val="Times New Roman"/>
        <family val="1"/>
      </rPr>
      <t>n</t>
    </r>
    <r>
      <rPr>
        <sz val="6"/>
        <color indexed="8"/>
        <rFont val="Times New Roman"/>
        <family val="1"/>
      </rPr>
      <t xml:space="preserve"> que se comparan</t>
    </r>
  </si>
  <si>
    <t>Razón de Consistencia CR</t>
  </si>
  <si>
    <t xml:space="preserve">Si CR ≤ 0.1 o sea el 10%, la matriz de pares comparada será siempre consistente. En caso contrario, la matriz debe ser mejorada. 
</t>
  </si>
  <si>
    <t>¿Es consistente?</t>
  </si>
  <si>
    <t>TABLA XVIII
MATRIZ AHP</t>
  </si>
  <si>
    <t>Más preferencia que el criterio inicial</t>
  </si>
  <si>
    <t>Menos preferencia que el criterio inicial</t>
  </si>
  <si>
    <t>Ponga aquí cualquiera de los criterios</t>
  </si>
  <si>
    <t>CRITERIOS</t>
  </si>
  <si>
    <t>AH / AHMO</t>
  </si>
  <si>
    <t xml:space="preserve"> LIP</t>
  </si>
  <si>
    <t>AMH / AHMO</t>
  </si>
  <si>
    <t>AH / LIP</t>
  </si>
  <si>
    <t>Complejidad compu</t>
  </si>
  <si>
    <t>PROCESO DE ANÁLISIS JERARQUICO - AHP</t>
  </si>
  <si>
    <t>TIEMPO</t>
  </si>
  <si>
    <t>ALTERNATIVA</t>
  </si>
  <si>
    <t>VALOR CRITERIO</t>
  </si>
  <si>
    <t>VALOR ALTERNATIVA</t>
  </si>
  <si>
    <t>TOTAL</t>
  </si>
  <si>
    <t>GRAN TOTAL</t>
  </si>
  <si>
    <t>LA MEJOR ALTERNATIVA 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</si>
</sst>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9">
    <font>
      <sz val="10"/>
      <name val="Arial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color theme="0"/>
      <name val="Times New Roman"/>
      <family val="1"/>
    </font>
    <font>
      <b/>
      <sz val="8"/>
      <color theme="0"/>
      <name val="Times New Roman"/>
      <family val="1"/>
    </font>
    <font>
      <b/>
      <sz val="9"/>
      <name val="Times New Roman"/>
      <family val="1"/>
    </font>
    <font>
      <b/>
      <sz val="8"/>
      <color rgb="FFFF0000"/>
      <name val="Times New Roman"/>
      <family val="1"/>
    </font>
    <font>
      <sz val="6"/>
      <name val="Times New Roman"/>
      <family val="1"/>
    </font>
    <font>
      <sz val="6"/>
      <color rgb="FF0D0D0D"/>
      <name val="Times New Roman"/>
      <family val="1"/>
    </font>
    <font>
      <b/>
      <i/>
      <sz val="6"/>
      <color indexed="8"/>
      <name val="Times New Roman"/>
      <family val="1"/>
    </font>
    <font>
      <sz val="6"/>
      <color indexed="8"/>
      <name val="Times New Roman"/>
      <family val="1"/>
    </font>
    <font>
      <b/>
      <sz val="6"/>
      <color theme="0"/>
      <name val="Times New Roman"/>
      <family val="1"/>
    </font>
    <font>
      <sz val="10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u/>
      <sz val="18"/>
      <name val="Times New Roman"/>
      <family val="1"/>
    </font>
    <font>
      <b/>
      <sz val="16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i/>
      <sz val="9"/>
      <color theme="0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b/>
      <i/>
      <sz val="16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2" fillId="0" borderId="1" xfId="0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0" fontId="4" fillId="6" borderId="0" xfId="0" applyFont="1" applyFill="1"/>
    <xf numFmtId="0" fontId="4" fillId="0" borderId="0" xfId="0" applyFont="1"/>
    <xf numFmtId="0" fontId="4" fillId="6" borderId="0" xfId="0" applyFont="1" applyFill="1" applyAlignment="1"/>
    <xf numFmtId="0" fontId="3" fillId="0" borderId="0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protection locked="0"/>
    </xf>
    <xf numFmtId="0" fontId="3" fillId="0" borderId="0" xfId="0" applyFont="1" applyBorder="1" applyAlignment="1" applyProtection="1">
      <protection locked="0"/>
    </xf>
    <xf numFmtId="0" fontId="4" fillId="6" borderId="0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4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vertical="center"/>
      <protection locked="0"/>
    </xf>
    <xf numFmtId="12" fontId="2" fillId="10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10" borderId="1" xfId="0" applyNumberFormat="1" applyFont="1" applyFill="1" applyBorder="1" applyAlignment="1">
      <alignment horizontal="center" vertical="center"/>
    </xf>
    <xf numFmtId="9" fontId="8" fillId="9" borderId="1" xfId="1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wrapText="1"/>
    </xf>
    <xf numFmtId="2" fontId="3" fillId="3" borderId="1" xfId="0" applyNumberFormat="1" applyFont="1" applyFill="1" applyBorder="1" applyAlignment="1">
      <alignment horizontal="center" vertical="center"/>
    </xf>
    <xf numFmtId="12" fontId="3" fillId="0" borderId="1" xfId="0" applyNumberFormat="1" applyFont="1" applyBorder="1" applyAlignment="1" applyProtection="1">
      <protection locked="0"/>
    </xf>
    <xf numFmtId="12" fontId="2" fillId="4" borderId="1" xfId="0" applyNumberFormat="1" applyFont="1" applyFill="1" applyBorder="1" applyAlignment="1">
      <alignment horizontal="center" vertical="center"/>
    </xf>
    <xf numFmtId="12" fontId="3" fillId="3" borderId="1" xfId="0" applyNumberFormat="1" applyFont="1" applyFill="1" applyBorder="1" applyAlignment="1">
      <alignment horizontal="center" vertical="center"/>
    </xf>
    <xf numFmtId="12" fontId="3" fillId="4" borderId="1" xfId="0" applyNumberFormat="1" applyFont="1" applyFill="1" applyBorder="1" applyAlignment="1" applyProtection="1">
      <alignment horizontal="center" vertical="center"/>
      <protection locked="0"/>
    </xf>
    <xf numFmtId="12" fontId="3" fillId="10" borderId="1" xfId="0" applyNumberFormat="1" applyFont="1" applyFill="1" applyBorder="1" applyAlignment="1" applyProtection="1">
      <alignment horizontal="center" vertical="center"/>
      <protection locked="0"/>
    </xf>
    <xf numFmtId="2" fontId="2" fillId="7" borderId="1" xfId="0" applyNumberFormat="1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12" fontId="3" fillId="4" borderId="1" xfId="0" applyNumberFormat="1" applyFont="1" applyFill="1" applyBorder="1" applyAlignment="1">
      <alignment horizontal="center" vertical="center"/>
    </xf>
    <xf numFmtId="12" fontId="4" fillId="6" borderId="0" xfId="0" applyNumberFormat="1" applyFont="1" applyFill="1" applyAlignment="1">
      <alignment horizontal="center" vertical="center"/>
    </xf>
    <xf numFmtId="0" fontId="7" fillId="4" borderId="1" xfId="0" applyFont="1" applyFill="1" applyBorder="1" applyAlignment="1">
      <alignment horizontal="left"/>
    </xf>
    <xf numFmtId="0" fontId="7" fillId="10" borderId="1" xfId="0" applyFont="1" applyFill="1" applyBorder="1" applyAlignment="1">
      <alignment horizontal="left"/>
    </xf>
    <xf numFmtId="2" fontId="2" fillId="2" borderId="1" xfId="0" applyNumberFormat="1" applyFont="1" applyFill="1" applyBorder="1" applyAlignment="1">
      <alignment horizontal="center" vertical="center"/>
    </xf>
    <xf numFmtId="2" fontId="2" fillId="10" borderId="1" xfId="0" applyNumberFormat="1" applyFont="1" applyFill="1" applyBorder="1" applyAlignment="1">
      <alignment horizontal="center" vertical="center"/>
    </xf>
    <xf numFmtId="9" fontId="2" fillId="9" borderId="1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 vertical="center"/>
    </xf>
    <xf numFmtId="2" fontId="4" fillId="5" borderId="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9" fontId="7" fillId="4" borderId="1" xfId="1" applyFont="1" applyFill="1" applyBorder="1" applyAlignment="1">
      <alignment horizontal="center" vertical="center"/>
    </xf>
    <xf numFmtId="9" fontId="7" fillId="4" borderId="0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12" borderId="33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/>
    </xf>
    <xf numFmtId="9" fontId="14" fillId="0" borderId="18" xfId="0" applyNumberFormat="1" applyFont="1" applyBorder="1" applyAlignment="1">
      <alignment horizontal="center" vertical="center"/>
    </xf>
    <xf numFmtId="9" fontId="14" fillId="0" borderId="19" xfId="0" applyNumberFormat="1" applyFont="1" applyBorder="1" applyAlignment="1">
      <alignment horizontal="center" vertical="center"/>
    </xf>
    <xf numFmtId="10" fontId="14" fillId="12" borderId="20" xfId="1" applyNumberFormat="1" applyFont="1" applyFill="1" applyBorder="1" applyAlignment="1">
      <alignment horizontal="center" vertical="center"/>
    </xf>
    <xf numFmtId="9" fontId="14" fillId="0" borderId="21" xfId="0" applyNumberFormat="1" applyFont="1" applyBorder="1" applyAlignment="1">
      <alignment horizontal="center" vertical="center"/>
    </xf>
    <xf numFmtId="9" fontId="17" fillId="13" borderId="25" xfId="1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10" fontId="14" fillId="12" borderId="22" xfId="1" applyNumberFormat="1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9" fontId="14" fillId="0" borderId="23" xfId="0" applyNumberFormat="1" applyFont="1" applyBorder="1" applyAlignment="1">
      <alignment horizontal="center" vertical="center"/>
    </xf>
    <xf numFmtId="10" fontId="14" fillId="12" borderId="24" xfId="1" applyNumberFormat="1" applyFont="1" applyFill="1" applyBorder="1" applyAlignment="1">
      <alignment horizontal="center" vertical="center"/>
    </xf>
    <xf numFmtId="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9" fontId="14" fillId="0" borderId="0" xfId="0" applyNumberFormat="1" applyFont="1" applyAlignment="1">
      <alignment vertical="center" wrapText="1"/>
    </xf>
    <xf numFmtId="0" fontId="16" fillId="0" borderId="17" xfId="0" applyFont="1" applyBorder="1" applyAlignment="1">
      <alignment horizontal="center" vertical="center"/>
    </xf>
    <xf numFmtId="164" fontId="19" fillId="0" borderId="43" xfId="1" applyNumberFormat="1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164" fontId="19" fillId="0" borderId="26" xfId="1" applyNumberFormat="1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64" fontId="19" fillId="0" borderId="27" xfId="1" applyNumberFormat="1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4" fillId="0" borderId="0" xfId="0" applyFont="1"/>
    <xf numFmtId="12" fontId="3" fillId="3" borderId="1" xfId="0" applyNumberFormat="1" applyFont="1" applyFill="1" applyBorder="1" applyAlignment="1" applyProtection="1">
      <alignment vertical="center"/>
      <protection locked="0"/>
    </xf>
    <xf numFmtId="0" fontId="21" fillId="4" borderId="0" xfId="0" applyFont="1" applyFill="1" applyAlignment="1">
      <alignment horizontal="center"/>
    </xf>
    <xf numFmtId="0" fontId="21" fillId="4" borderId="0" xfId="0" applyFont="1" applyFill="1" applyAlignment="1">
      <alignment horizontal="center"/>
    </xf>
    <xf numFmtId="0" fontId="7" fillId="4" borderId="1" xfId="0" applyFont="1" applyFill="1" applyBorder="1" applyAlignment="1">
      <alignment vertical="center" wrapText="1"/>
    </xf>
    <xf numFmtId="12" fontId="21" fillId="4" borderId="1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/>
    <xf numFmtId="12" fontId="4" fillId="4" borderId="0" xfId="0" applyNumberFormat="1" applyFont="1" applyFill="1" applyAlignment="1">
      <alignment horizontal="center" vertical="center"/>
    </xf>
    <xf numFmtId="0" fontId="23" fillId="0" borderId="0" xfId="0" applyFont="1"/>
    <xf numFmtId="0" fontId="19" fillId="0" borderId="0" xfId="0" applyFont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27" fillId="4" borderId="0" xfId="0" applyFont="1" applyFill="1" applyBorder="1" applyAlignment="1" applyProtection="1">
      <alignment horizontal="left"/>
      <protection locked="0"/>
    </xf>
    <xf numFmtId="0" fontId="28" fillId="4" borderId="0" xfId="0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4" borderId="0" xfId="0" applyFont="1" applyFill="1" applyAlignment="1">
      <alignment horizontal="center" vertical="center" wrapText="1"/>
    </xf>
    <xf numFmtId="0" fontId="28" fillId="4" borderId="0" xfId="0" applyFont="1" applyFill="1" applyAlignment="1">
      <alignment horizontal="center" wrapText="1"/>
    </xf>
    <xf numFmtId="0" fontId="24" fillId="0" borderId="0" xfId="0" applyFont="1" applyAlignment="1">
      <alignment horizontal="center"/>
    </xf>
    <xf numFmtId="0" fontId="7" fillId="5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0" fontId="24" fillId="4" borderId="0" xfId="0" applyFont="1" applyFill="1" applyAlignment="1">
      <alignment horizontal="center" vertical="center" wrapText="1"/>
    </xf>
    <xf numFmtId="0" fontId="24" fillId="4" borderId="0" xfId="0" applyFont="1" applyFill="1" applyAlignment="1">
      <alignment horizontal="center" vertical="center"/>
    </xf>
    <xf numFmtId="0" fontId="7" fillId="4" borderId="11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 wrapText="1"/>
    </xf>
    <xf numFmtId="0" fontId="2" fillId="9" borderId="11" xfId="0" applyFont="1" applyFill="1" applyBorder="1" applyAlignment="1">
      <alignment horizontal="center" wrapText="1"/>
    </xf>
    <xf numFmtId="0" fontId="2" fillId="7" borderId="12" xfId="0" applyFont="1" applyFill="1" applyBorder="1" applyAlignment="1">
      <alignment horizontal="center" wrapText="1"/>
    </xf>
    <xf numFmtId="0" fontId="2" fillId="7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6" borderId="0" xfId="0" applyFont="1" applyFill="1" applyBorder="1" applyAlignment="1" applyProtection="1">
      <alignment horizontal="center"/>
      <protection locked="0"/>
    </xf>
    <xf numFmtId="0" fontId="4" fillId="6" borderId="5" xfId="0" applyFont="1" applyFill="1" applyBorder="1" applyAlignment="1">
      <alignment horizontal="center"/>
    </xf>
    <xf numFmtId="0" fontId="5" fillId="10" borderId="6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3" fillId="0" borderId="1" xfId="0" applyFont="1" applyBorder="1" applyAlignment="1" applyProtection="1">
      <alignment horizontal="left"/>
      <protection locked="0"/>
    </xf>
    <xf numFmtId="0" fontId="6" fillId="8" borderId="1" xfId="0" applyFont="1" applyFill="1" applyBorder="1" applyAlignment="1" applyProtection="1">
      <alignment horizontal="left"/>
      <protection locked="0"/>
    </xf>
    <xf numFmtId="0" fontId="7" fillId="2" borderId="13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wrapText="1"/>
    </xf>
    <xf numFmtId="0" fontId="7" fillId="2" borderId="15" xfId="0" applyFont="1" applyFill="1" applyBorder="1" applyAlignment="1">
      <alignment horizontal="center" wrapText="1"/>
    </xf>
    <xf numFmtId="0" fontId="2" fillId="11" borderId="16" xfId="0" applyFont="1" applyFill="1" applyBorder="1" applyAlignment="1" applyProtection="1">
      <alignment horizontal="center"/>
      <protection locked="0"/>
    </xf>
    <xf numFmtId="0" fontId="2" fillId="11" borderId="0" xfId="0" applyFont="1" applyFill="1" applyBorder="1" applyAlignment="1" applyProtection="1">
      <alignment horizontal="center"/>
      <protection locked="0"/>
    </xf>
    <xf numFmtId="0" fontId="13" fillId="6" borderId="0" xfId="0" applyFont="1" applyFill="1" applyAlignment="1">
      <alignment horizontal="center" vertical="center" wrapText="1"/>
    </xf>
    <xf numFmtId="0" fontId="5" fillId="10" borderId="7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2" fontId="3" fillId="6" borderId="8" xfId="0" applyNumberFormat="1" applyFont="1" applyFill="1" applyBorder="1" applyAlignment="1">
      <alignment horizontal="center" vertical="center"/>
    </xf>
    <xf numFmtId="2" fontId="3" fillId="6" borderId="9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 readingOrder="1"/>
    </xf>
    <xf numFmtId="0" fontId="10" fillId="6" borderId="0" xfId="0" applyFont="1" applyFill="1" applyAlignment="1">
      <alignment horizontal="left" vertical="center" wrapText="1" readingOrder="1"/>
    </xf>
    <xf numFmtId="0" fontId="13" fillId="11" borderId="0" xfId="0" applyFont="1" applyFill="1" applyAlignment="1">
      <alignment horizontal="left" vertical="center" wrapText="1" readingOrder="1"/>
    </xf>
    <xf numFmtId="0" fontId="28" fillId="4" borderId="0" xfId="0" applyFont="1" applyFill="1" applyAlignment="1">
      <alignment horizontal="center"/>
    </xf>
    <xf numFmtId="0" fontId="21" fillId="4" borderId="0" xfId="0" applyFont="1" applyFill="1" applyAlignment="1">
      <alignment horizontal="center"/>
    </xf>
    <xf numFmtId="0" fontId="25" fillId="6" borderId="0" xfId="0" applyFont="1" applyFill="1" applyAlignment="1">
      <alignment horizontal="center" vertical="center"/>
    </xf>
    <xf numFmtId="0" fontId="26" fillId="4" borderId="2" xfId="0" applyFont="1" applyFill="1" applyBorder="1" applyAlignment="1">
      <alignment horizontal="left" vertical="center" wrapText="1"/>
    </xf>
    <xf numFmtId="0" fontId="26" fillId="4" borderId="4" xfId="0" applyFont="1" applyFill="1" applyBorder="1" applyAlignment="1">
      <alignment horizontal="left" vertical="center" wrapText="1"/>
    </xf>
    <xf numFmtId="0" fontId="26" fillId="4" borderId="3" xfId="0" applyFont="1" applyFill="1" applyBorder="1" applyAlignment="1">
      <alignment horizontal="left" vertical="center" wrapText="1"/>
    </xf>
    <xf numFmtId="0" fontId="27" fillId="4" borderId="1" xfId="0" applyFont="1" applyFill="1" applyBorder="1" applyAlignment="1" applyProtection="1">
      <alignment horizontal="left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0" fontId="20" fillId="3" borderId="37" xfId="0" applyFont="1" applyFill="1" applyBorder="1" applyAlignment="1">
      <alignment horizontal="center" vertical="center" wrapText="1"/>
    </xf>
    <xf numFmtId="0" fontId="20" fillId="3" borderId="40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0" fillId="3" borderId="42" xfId="0" applyFont="1" applyFill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20</xdr:row>
      <xdr:rowOff>180975</xdr:rowOff>
    </xdr:from>
    <xdr:to>
      <xdr:col>11</xdr:col>
      <xdr:colOff>171450</xdr:colOff>
      <xdr:row>22</xdr:row>
      <xdr:rowOff>414</xdr:rowOff>
    </xdr:to>
    <xdr:pic>
      <xdr:nvPicPr>
        <xdr:cNvPr id="1237" name="3 Imagen">
          <a:extLst>
            <a:ext uri="{FF2B5EF4-FFF2-40B4-BE49-F238E27FC236}">
              <a16:creationId xmlns:a16="http://schemas.microsoft.com/office/drawing/2014/main" id="{8F06B849-7302-4303-81E7-AE4D279A1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3486150" y="2533650"/>
          <a:ext cx="1514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9525</xdr:colOff>
      <xdr:row>22</xdr:row>
      <xdr:rowOff>9525</xdr:rowOff>
    </xdr:from>
    <xdr:to>
      <xdr:col>11</xdr:col>
      <xdr:colOff>190500</xdr:colOff>
      <xdr:row>23</xdr:row>
      <xdr:rowOff>19051</xdr:rowOff>
    </xdr:to>
    <xdr:pic>
      <xdr:nvPicPr>
        <xdr:cNvPr id="1238" name="4 Imagen">
          <a:extLst>
            <a:ext uri="{FF2B5EF4-FFF2-40B4-BE49-F238E27FC236}">
              <a16:creationId xmlns:a16="http://schemas.microsoft.com/office/drawing/2014/main" id="{A698E6A5-DD13-4F0D-B6A6-0E01F2411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3476625" y="2876550"/>
          <a:ext cx="1543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</xdr:colOff>
      <xdr:row>23</xdr:row>
      <xdr:rowOff>28575</xdr:rowOff>
    </xdr:from>
    <xdr:to>
      <xdr:col>11</xdr:col>
      <xdr:colOff>180975</xdr:colOff>
      <xdr:row>24</xdr:row>
      <xdr:rowOff>28575</xdr:rowOff>
    </xdr:to>
    <xdr:pic>
      <xdr:nvPicPr>
        <xdr:cNvPr id="1239" name="5 Imagen">
          <a:extLst>
            <a:ext uri="{FF2B5EF4-FFF2-40B4-BE49-F238E27FC236}">
              <a16:creationId xmlns:a16="http://schemas.microsoft.com/office/drawing/2014/main" id="{9F79ECA0-D6BC-4D67-B7BD-F12F25E5F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3495675" y="3209925"/>
          <a:ext cx="1514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2</xdr:row>
      <xdr:rowOff>104775</xdr:rowOff>
    </xdr:from>
    <xdr:to>
      <xdr:col>18</xdr:col>
      <xdr:colOff>9525</xdr:colOff>
      <xdr:row>2</xdr:row>
      <xdr:rowOff>123825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D5F8C379-8612-45E4-88D8-3715BFF6EE2B}"/>
            </a:ext>
          </a:extLst>
        </xdr:cNvPr>
        <xdr:cNvCxnSpPr/>
      </xdr:nvCxnSpPr>
      <xdr:spPr>
        <a:xfrm flipV="1">
          <a:off x="463867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2</xdr:row>
      <xdr:rowOff>104775</xdr:rowOff>
    </xdr:from>
    <xdr:to>
      <xdr:col>9</xdr:col>
      <xdr:colOff>9525</xdr:colOff>
      <xdr:row>2</xdr:row>
      <xdr:rowOff>123825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4FF52539-C4F5-4F30-A418-BF3C9E54328D}"/>
            </a:ext>
          </a:extLst>
        </xdr:cNvPr>
        <xdr:cNvCxnSpPr/>
      </xdr:nvCxnSpPr>
      <xdr:spPr>
        <a:xfrm flipV="1">
          <a:off x="952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20</xdr:row>
      <xdr:rowOff>180975</xdr:rowOff>
    </xdr:from>
    <xdr:to>
      <xdr:col>11</xdr:col>
      <xdr:colOff>171450</xdr:colOff>
      <xdr:row>22</xdr:row>
      <xdr:rowOff>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E798DA13-CDC7-42BF-89A4-D0409F6B1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6886575" y="3152775"/>
          <a:ext cx="1514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9525</xdr:colOff>
      <xdr:row>22</xdr:row>
      <xdr:rowOff>9525</xdr:rowOff>
    </xdr:from>
    <xdr:to>
      <xdr:col>11</xdr:col>
      <xdr:colOff>190500</xdr:colOff>
      <xdr:row>23</xdr:row>
      <xdr:rowOff>19050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B4CD1538-0849-405B-B4EC-9F7C2A45C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6877050" y="3495675"/>
          <a:ext cx="1543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</xdr:colOff>
      <xdr:row>23</xdr:row>
      <xdr:rowOff>28575</xdr:rowOff>
    </xdr:from>
    <xdr:to>
      <xdr:col>11</xdr:col>
      <xdr:colOff>180975</xdr:colOff>
      <xdr:row>24</xdr:row>
      <xdr:rowOff>28575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33935800-43E2-4FA5-8402-4385B3614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6896100" y="3829050"/>
          <a:ext cx="1514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20</xdr:row>
      <xdr:rowOff>180975</xdr:rowOff>
    </xdr:from>
    <xdr:to>
      <xdr:col>11</xdr:col>
      <xdr:colOff>171450</xdr:colOff>
      <xdr:row>22</xdr:row>
      <xdr:rowOff>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DE2183DD-A070-4D31-8DF7-EFCB64B41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6886575" y="3152775"/>
          <a:ext cx="1514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9525</xdr:colOff>
      <xdr:row>22</xdr:row>
      <xdr:rowOff>9525</xdr:rowOff>
    </xdr:from>
    <xdr:to>
      <xdr:col>11</xdr:col>
      <xdr:colOff>190500</xdr:colOff>
      <xdr:row>23</xdr:row>
      <xdr:rowOff>19050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39C697C1-86B4-440E-9663-D5274749E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6877050" y="3495675"/>
          <a:ext cx="1543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</xdr:colOff>
      <xdr:row>23</xdr:row>
      <xdr:rowOff>28575</xdr:rowOff>
    </xdr:from>
    <xdr:to>
      <xdr:col>11</xdr:col>
      <xdr:colOff>180975</xdr:colOff>
      <xdr:row>24</xdr:row>
      <xdr:rowOff>28575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002DE9A3-8702-4D39-8465-3D943D6C4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6896100" y="3829050"/>
          <a:ext cx="1514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20</xdr:row>
      <xdr:rowOff>180975</xdr:rowOff>
    </xdr:from>
    <xdr:to>
      <xdr:col>11</xdr:col>
      <xdr:colOff>171450</xdr:colOff>
      <xdr:row>22</xdr:row>
      <xdr:rowOff>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58446B6C-7ADC-4D75-B247-B48AB0C29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6886575" y="3152775"/>
          <a:ext cx="1514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9525</xdr:colOff>
      <xdr:row>22</xdr:row>
      <xdr:rowOff>9525</xdr:rowOff>
    </xdr:from>
    <xdr:to>
      <xdr:col>11</xdr:col>
      <xdr:colOff>190500</xdr:colOff>
      <xdr:row>23</xdr:row>
      <xdr:rowOff>19050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F3B602C6-9DBB-4B39-97B5-92FFA0108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6877050" y="3495675"/>
          <a:ext cx="1543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</xdr:colOff>
      <xdr:row>23</xdr:row>
      <xdr:rowOff>28575</xdr:rowOff>
    </xdr:from>
    <xdr:to>
      <xdr:col>11</xdr:col>
      <xdr:colOff>180975</xdr:colOff>
      <xdr:row>24</xdr:row>
      <xdr:rowOff>28575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82546069-E9B3-4813-A6B7-581DE2BE8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6896100" y="3829050"/>
          <a:ext cx="1514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20</xdr:row>
      <xdr:rowOff>180975</xdr:rowOff>
    </xdr:from>
    <xdr:to>
      <xdr:col>11</xdr:col>
      <xdr:colOff>171450</xdr:colOff>
      <xdr:row>22</xdr:row>
      <xdr:rowOff>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183EAF3E-2105-4F83-A563-775648090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6886575" y="3152775"/>
          <a:ext cx="1514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9525</xdr:colOff>
      <xdr:row>22</xdr:row>
      <xdr:rowOff>9525</xdr:rowOff>
    </xdr:from>
    <xdr:to>
      <xdr:col>11</xdr:col>
      <xdr:colOff>190500</xdr:colOff>
      <xdr:row>23</xdr:row>
      <xdr:rowOff>19050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92FB24FD-C26F-455F-A639-C964D205A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6877050" y="3495675"/>
          <a:ext cx="1543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</xdr:colOff>
      <xdr:row>23</xdr:row>
      <xdr:rowOff>28575</xdr:rowOff>
    </xdr:from>
    <xdr:to>
      <xdr:col>11</xdr:col>
      <xdr:colOff>180975</xdr:colOff>
      <xdr:row>24</xdr:row>
      <xdr:rowOff>28575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1D8020D2-711C-4906-A5CF-38F389E0F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6896100" y="3829050"/>
          <a:ext cx="1514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6"/>
  <sheetViews>
    <sheetView showGridLines="0" topLeftCell="C1" zoomScale="115" zoomScaleNormal="115" workbookViewId="0">
      <selection activeCell="B2" sqref="B2:O2"/>
    </sheetView>
  </sheetViews>
  <sheetFormatPr defaultColWidth="11.42578125" defaultRowHeight="12"/>
  <cols>
    <col min="1" max="1" width="6.5703125" style="4" customWidth="1"/>
    <col min="2" max="2" width="11.85546875" style="5" customWidth="1"/>
    <col min="3" max="3" width="15.42578125" style="5" customWidth="1"/>
    <col min="4" max="4" width="11.85546875" style="5" customWidth="1"/>
    <col min="5" max="5" width="11.28515625" style="5" customWidth="1"/>
    <col min="6" max="6" width="11.7109375" style="5" customWidth="1"/>
    <col min="7" max="7" width="10.5703125" style="5" customWidth="1"/>
    <col min="8" max="8" width="13.140625" style="5" customWidth="1"/>
    <col min="9" max="9" width="10.5703125" style="5" customWidth="1"/>
    <col min="10" max="10" width="10.28515625" style="5" customWidth="1"/>
    <col min="11" max="11" width="10.140625" style="5" customWidth="1"/>
    <col min="12" max="12" width="9.42578125" style="5" customWidth="1"/>
    <col min="13" max="13" width="9" style="5" customWidth="1"/>
    <col min="14" max="14" width="8.5703125" style="5" customWidth="1"/>
    <col min="15" max="15" width="9.42578125" style="5" customWidth="1"/>
    <col min="16" max="16" width="6.42578125" style="5" customWidth="1"/>
    <col min="17" max="18" width="11.42578125" style="5"/>
    <col min="19" max="37" width="11.42578125" style="4"/>
    <col min="38" max="16384" width="11.42578125" style="5"/>
  </cols>
  <sheetData>
    <row r="1" spans="2:18">
      <c r="B1" s="95"/>
      <c r="C1" s="95"/>
      <c r="D1" s="95"/>
      <c r="E1" s="103" t="s">
        <v>0</v>
      </c>
      <c r="F1" s="103"/>
      <c r="G1" s="103"/>
      <c r="H1" s="103"/>
      <c r="I1" s="103"/>
      <c r="J1" s="103"/>
      <c r="K1" s="103"/>
      <c r="L1" s="95"/>
      <c r="M1" s="95"/>
      <c r="N1" s="95"/>
      <c r="O1" s="95"/>
    </row>
    <row r="2" spans="2:18" ht="28.5" customHeight="1">
      <c r="B2" s="110" t="s">
        <v>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6"/>
      <c r="Q2" s="4"/>
      <c r="R2" s="4"/>
    </row>
    <row r="3" spans="2:18" ht="12" customHeight="1">
      <c r="B3" s="119" t="s">
        <v>2</v>
      </c>
      <c r="C3" s="120"/>
      <c r="D3" s="120"/>
      <c r="E3" s="121"/>
      <c r="F3" s="126" t="s">
        <v>3</v>
      </c>
      <c r="G3" s="126"/>
      <c r="H3" s="7"/>
      <c r="I3" s="7"/>
      <c r="J3" s="122"/>
      <c r="K3" s="122"/>
      <c r="L3" s="122"/>
      <c r="M3" s="122"/>
      <c r="N3" s="122"/>
      <c r="O3" s="122"/>
      <c r="P3" s="6"/>
      <c r="Q3" s="4"/>
      <c r="R3" s="4"/>
    </row>
    <row r="4" spans="2:18" ht="11.25" customHeight="1">
      <c r="B4" s="119" t="s">
        <v>4</v>
      </c>
      <c r="C4" s="120"/>
      <c r="D4" s="120"/>
      <c r="E4" s="121"/>
      <c r="F4" s="127">
        <v>4</v>
      </c>
      <c r="G4" s="127"/>
      <c r="H4" s="131" t="s">
        <v>5</v>
      </c>
      <c r="I4" s="132"/>
      <c r="J4" s="122"/>
      <c r="K4" s="122"/>
      <c r="L4" s="122"/>
      <c r="M4" s="122"/>
      <c r="N4" s="122"/>
      <c r="O4" s="122"/>
      <c r="P4" s="6"/>
      <c r="Q4" s="4"/>
      <c r="R4" s="4"/>
    </row>
    <row r="5" spans="2:18">
      <c r="B5" s="105" t="s">
        <v>6</v>
      </c>
      <c r="C5" s="105"/>
      <c r="D5" s="105"/>
      <c r="E5" s="105"/>
      <c r="F5" s="8"/>
      <c r="G5" s="8"/>
      <c r="H5" s="9" t="s">
        <v>7</v>
      </c>
      <c r="I5" s="9"/>
      <c r="J5" s="122"/>
      <c r="K5" s="122"/>
      <c r="L5" s="122"/>
      <c r="M5" s="122"/>
      <c r="N5" s="122"/>
      <c r="O5" s="122"/>
      <c r="P5" s="6"/>
      <c r="Q5" s="4"/>
      <c r="R5" s="4"/>
    </row>
    <row r="6" spans="2:18">
      <c r="B6" s="105"/>
      <c r="C6" s="105"/>
      <c r="D6" s="105"/>
      <c r="E6" s="105"/>
      <c r="F6" s="8" t="s">
        <v>8</v>
      </c>
      <c r="G6" s="8"/>
      <c r="H6" s="9" t="s">
        <v>9</v>
      </c>
      <c r="I6" s="9"/>
      <c r="J6" s="122"/>
      <c r="K6" s="122"/>
      <c r="L6" s="122"/>
      <c r="M6" s="122"/>
      <c r="N6" s="122"/>
      <c r="O6" s="122"/>
      <c r="P6" s="6"/>
      <c r="Q6" s="4"/>
      <c r="R6" s="4"/>
    </row>
    <row r="7" spans="2:18">
      <c r="B7" s="105"/>
      <c r="C7" s="105"/>
      <c r="D7" s="105"/>
      <c r="E7" s="105"/>
      <c r="F7" s="8" t="s">
        <v>10</v>
      </c>
      <c r="G7" s="8"/>
      <c r="H7" s="9" t="s">
        <v>11</v>
      </c>
      <c r="I7" s="9"/>
      <c r="J7" s="122"/>
      <c r="K7" s="122"/>
      <c r="L7" s="122"/>
      <c r="M7" s="122"/>
      <c r="N7" s="122"/>
      <c r="O7" s="122"/>
      <c r="P7" s="6"/>
      <c r="Q7" s="4"/>
      <c r="R7" s="4"/>
    </row>
    <row r="8" spans="2:18">
      <c r="B8" s="105"/>
      <c r="C8" s="105"/>
      <c r="D8" s="105"/>
      <c r="E8" s="105"/>
      <c r="F8" s="8" t="s">
        <v>12</v>
      </c>
      <c r="G8" s="8"/>
      <c r="H8" s="9" t="s">
        <v>13</v>
      </c>
      <c r="I8" s="9"/>
      <c r="J8" s="122"/>
      <c r="K8" s="122"/>
      <c r="L8" s="122"/>
      <c r="M8" s="122"/>
      <c r="N8" s="122"/>
      <c r="O8" s="122"/>
      <c r="P8" s="6"/>
      <c r="Q8" s="4"/>
      <c r="R8" s="4"/>
    </row>
    <row r="9" spans="2:18">
      <c r="B9" s="105"/>
      <c r="C9" s="105"/>
      <c r="D9" s="105"/>
      <c r="E9" s="105"/>
      <c r="F9" s="8" t="s">
        <v>14</v>
      </c>
      <c r="G9" s="8"/>
      <c r="H9" s="9" t="s">
        <v>15</v>
      </c>
      <c r="I9" s="9"/>
      <c r="J9" s="122"/>
      <c r="K9" s="122"/>
      <c r="L9" s="122"/>
      <c r="M9" s="122"/>
      <c r="N9" s="122"/>
      <c r="O9" s="122"/>
      <c r="P9" s="6"/>
      <c r="Q9" s="4"/>
      <c r="R9" s="4"/>
    </row>
    <row r="10" spans="2:18" ht="6" customHeight="1" thickBot="1">
      <c r="B10" s="123"/>
      <c r="C10" s="123"/>
      <c r="D10" s="123"/>
      <c r="E10" s="123"/>
      <c r="F10" s="123"/>
      <c r="G10" s="123"/>
      <c r="H10" s="10"/>
      <c r="I10" s="10"/>
      <c r="J10" s="122"/>
      <c r="K10" s="122"/>
      <c r="L10" s="122"/>
      <c r="M10" s="122"/>
      <c r="N10" s="122"/>
      <c r="O10" s="122"/>
      <c r="P10" s="6"/>
      <c r="Q10" s="4"/>
      <c r="R10" s="4"/>
    </row>
    <row r="11" spans="2:18" ht="13.5" customHeight="1" thickBot="1">
      <c r="B11" s="124" t="s">
        <v>16</v>
      </c>
      <c r="C11" s="125"/>
      <c r="D11" s="125"/>
      <c r="E11" s="125"/>
      <c r="F11" s="125"/>
      <c r="G11" s="125"/>
      <c r="H11" s="11"/>
      <c r="I11" s="11"/>
      <c r="J11" s="134" t="str">
        <f>+F3</f>
        <v>Criterios de selección</v>
      </c>
      <c r="K11" s="134"/>
      <c r="L11" s="134"/>
      <c r="M11" s="12">
        <v>1</v>
      </c>
      <c r="N11" s="13">
        <v>2</v>
      </c>
      <c r="O11" s="14" t="s">
        <v>17</v>
      </c>
      <c r="P11" s="6"/>
      <c r="Q11" s="4"/>
      <c r="R11" s="4"/>
    </row>
    <row r="12" spans="2:18" ht="12.75" customHeight="1">
      <c r="B12" s="112" t="s">
        <v>18</v>
      </c>
      <c r="C12" s="112"/>
      <c r="D12" s="112"/>
      <c r="E12" s="112"/>
      <c r="F12" s="112"/>
      <c r="G12" s="112"/>
      <c r="H12" s="128" t="s">
        <v>19</v>
      </c>
      <c r="I12" s="129"/>
      <c r="J12" s="129"/>
      <c r="K12" s="129"/>
      <c r="L12" s="130"/>
      <c r="M12" s="113" t="s">
        <v>20</v>
      </c>
      <c r="N12" s="115" t="s">
        <v>21</v>
      </c>
      <c r="O12" s="117" t="s">
        <v>22</v>
      </c>
      <c r="P12" s="6"/>
      <c r="Q12" s="4"/>
      <c r="R12" s="4"/>
    </row>
    <row r="13" spans="2:18">
      <c r="B13" s="15" t="s">
        <v>23</v>
      </c>
      <c r="C13" s="15" t="str">
        <f>B14</f>
        <v>Resultado</v>
      </c>
      <c r="D13" s="15" t="str">
        <f>B15</f>
        <v>Tiempo</v>
      </c>
      <c r="E13" s="16" t="str">
        <f>+B16</f>
        <v>Capacidad</v>
      </c>
      <c r="F13" s="16" t="str">
        <f>+B17</f>
        <v>Implementación</v>
      </c>
      <c r="G13" s="17"/>
      <c r="H13" s="18" t="str">
        <f>C13</f>
        <v>Resultado</v>
      </c>
      <c r="I13" s="18" t="str">
        <f>D13</f>
        <v>Tiempo</v>
      </c>
      <c r="J13" s="18" t="str">
        <f>+E13</f>
        <v>Capacidad</v>
      </c>
      <c r="K13" s="18" t="str">
        <f>+F13</f>
        <v>Implementación</v>
      </c>
      <c r="L13" s="17"/>
      <c r="M13" s="114"/>
      <c r="N13" s="116"/>
      <c r="O13" s="118"/>
      <c r="P13" s="6"/>
      <c r="Q13" s="4"/>
      <c r="R13" s="4"/>
    </row>
    <row r="14" spans="2:18">
      <c r="B14" s="8" t="str">
        <f>F6</f>
        <v>Resultado</v>
      </c>
      <c r="C14" s="19">
        <v>1</v>
      </c>
      <c r="D14" s="8">
        <v>4</v>
      </c>
      <c r="E14" s="16">
        <v>2</v>
      </c>
      <c r="F14" s="16">
        <v>3</v>
      </c>
      <c r="G14" s="20"/>
      <c r="H14" s="21">
        <f>+C14/$C$18</f>
        <v>0.48</v>
      </c>
      <c r="I14" s="21">
        <f>+D14/$D$18</f>
        <v>0.4</v>
      </c>
      <c r="J14" s="21">
        <f>+E14/$E$18</f>
        <v>0.52173913043478259</v>
      </c>
      <c r="K14" s="21">
        <f>+F14/$F$18</f>
        <v>0.46153846153846156</v>
      </c>
      <c r="L14" s="22"/>
      <c r="M14" s="23">
        <f>AVERAGE(H14:K14)</f>
        <v>0.46581939799331107</v>
      </c>
      <c r="N14" s="24">
        <f t="array" ref="N14:N17">MMULT($C$14:$F$17,$M$14:$M$17)</f>
        <v>1.8871906354515051</v>
      </c>
      <c r="O14" s="25">
        <f>+N14/M14</f>
        <v>4.0513354394026422</v>
      </c>
      <c r="P14" s="6"/>
      <c r="Q14" s="4"/>
      <c r="R14" s="4"/>
    </row>
    <row r="15" spans="2:18">
      <c r="B15" s="8" t="str">
        <f>F7</f>
        <v>Tiempo</v>
      </c>
      <c r="C15" s="26">
        <f>1/D14</f>
        <v>0.25</v>
      </c>
      <c r="D15" s="19">
        <v>1</v>
      </c>
      <c r="E15" s="27">
        <v>0.33333333333333331</v>
      </c>
      <c r="F15" s="27">
        <v>0.5</v>
      </c>
      <c r="G15" s="20"/>
      <c r="H15" s="21">
        <f>+C15/$C$18</f>
        <v>0.12</v>
      </c>
      <c r="I15" s="21">
        <f>+D15/$D$18</f>
        <v>0.1</v>
      </c>
      <c r="J15" s="21">
        <f>+E15/$E$18</f>
        <v>8.6956521739130432E-2</v>
      </c>
      <c r="K15" s="21">
        <f>+F15/$F$18</f>
        <v>7.6923076923076927E-2</v>
      </c>
      <c r="L15" s="22"/>
      <c r="M15" s="23">
        <f>AVERAGE(H15:K15)</f>
        <v>9.5969899665551847E-2</v>
      </c>
      <c r="N15" s="24">
        <v>0.38534002229654402</v>
      </c>
      <c r="O15" s="25">
        <f>+N15/M15</f>
        <v>4.0152175175698428</v>
      </c>
      <c r="P15" s="6"/>
      <c r="Q15" s="4"/>
      <c r="R15" s="4"/>
    </row>
    <row r="16" spans="2:18" ht="14.1" customHeight="1">
      <c r="B16" s="8" t="str">
        <f>F8</f>
        <v>Capacidad</v>
      </c>
      <c r="C16" s="26">
        <f>1/E14</f>
        <v>0.5</v>
      </c>
      <c r="D16" s="26">
        <f>1/E15</f>
        <v>3</v>
      </c>
      <c r="E16" s="28">
        <v>1</v>
      </c>
      <c r="F16" s="29">
        <v>2</v>
      </c>
      <c r="G16" s="30"/>
      <c r="H16" s="21">
        <f>+C16/$C$18</f>
        <v>0.24</v>
      </c>
      <c r="I16" s="21">
        <f>+D16/$D$18</f>
        <v>0.3</v>
      </c>
      <c r="J16" s="21">
        <f>+E16/$E$18</f>
        <v>0.2608695652173913</v>
      </c>
      <c r="K16" s="21">
        <f>+F16/$F$18</f>
        <v>0.30769230769230771</v>
      </c>
      <c r="L16" s="22"/>
      <c r="M16" s="23">
        <f>AVERAGE(H16:K16)</f>
        <v>0.27714046822742477</v>
      </c>
      <c r="N16" s="31">
        <v>1.1201003344481606</v>
      </c>
      <c r="O16" s="25">
        <f>+N16/M16</f>
        <v>4.0416339829843722</v>
      </c>
      <c r="P16" s="6"/>
      <c r="Q16" s="32"/>
      <c r="R16" s="32"/>
    </row>
    <row r="17" spans="2:18" ht="14.1" customHeight="1">
      <c r="B17" s="8" t="str">
        <f>F9</f>
        <v>Implementación</v>
      </c>
      <c r="C17" s="26">
        <f>1/F14</f>
        <v>0.33333333333333331</v>
      </c>
      <c r="D17" s="8">
        <f>1/F15</f>
        <v>2</v>
      </c>
      <c r="E17" s="33">
        <f>1/F16</f>
        <v>0.5</v>
      </c>
      <c r="F17" s="28">
        <v>1</v>
      </c>
      <c r="G17" s="30"/>
      <c r="H17" s="21">
        <f>+C17/$C$18</f>
        <v>0.15999999999999998</v>
      </c>
      <c r="I17" s="21">
        <f>+D17/$D$18</f>
        <v>0.2</v>
      </c>
      <c r="J17" s="21">
        <f>+E17/$E$18</f>
        <v>0.13043478260869565</v>
      </c>
      <c r="K17" s="21">
        <f>+F17/$F$18</f>
        <v>0.15384615384615385</v>
      </c>
      <c r="L17" s="22"/>
      <c r="M17" s="23">
        <f>AVERAGE(H17:K17)</f>
        <v>0.16107023411371238</v>
      </c>
      <c r="N17" s="31">
        <v>0.64685340022296545</v>
      </c>
      <c r="O17" s="25">
        <f>+N17/M17</f>
        <v>4.0159710686600221</v>
      </c>
      <c r="P17" s="6"/>
      <c r="Q17" s="4"/>
      <c r="R17" s="34"/>
    </row>
    <row r="18" spans="2:18">
      <c r="B18" s="35" t="s">
        <v>24</v>
      </c>
      <c r="C18" s="35">
        <f>SUM(C14:C17)</f>
        <v>2.0833333333333335</v>
      </c>
      <c r="D18" s="35">
        <f>SUM(D14:D17)</f>
        <v>10</v>
      </c>
      <c r="E18" s="35">
        <f>SUM(E14:E17)</f>
        <v>3.8333333333333335</v>
      </c>
      <c r="F18" s="35">
        <f>SUM(F14:F17)</f>
        <v>6.5</v>
      </c>
      <c r="G18" s="36"/>
      <c r="H18" s="37">
        <f>SUM(H14:H17)</f>
        <v>1</v>
      </c>
      <c r="I18" s="37">
        <f>SUM(I14:I17)</f>
        <v>1</v>
      </c>
      <c r="J18" s="37">
        <f>SUM(J14:J17)</f>
        <v>1</v>
      </c>
      <c r="K18" s="37">
        <f>SUM(K14:K17)</f>
        <v>1</v>
      </c>
      <c r="L18" s="38"/>
      <c r="M18" s="39">
        <f>SUM(M14:M17)</f>
        <v>1</v>
      </c>
      <c r="N18" s="138"/>
      <c r="O18" s="139"/>
      <c r="P18" s="6"/>
      <c r="Q18" s="4"/>
      <c r="R18" s="4"/>
    </row>
    <row r="19" spans="2:18" ht="13.5" customHeight="1" thickBot="1">
      <c r="B19" s="107"/>
      <c r="C19" s="107"/>
      <c r="D19" s="107"/>
      <c r="E19" s="107"/>
      <c r="F19" s="107"/>
      <c r="G19" s="107"/>
      <c r="H19" s="40"/>
      <c r="I19" s="10"/>
      <c r="J19" s="6"/>
      <c r="K19" s="6"/>
      <c r="L19" s="6"/>
      <c r="M19" s="6"/>
      <c r="N19" s="6"/>
      <c r="O19" s="6"/>
      <c r="P19" s="6"/>
      <c r="Q19" s="4"/>
      <c r="R19" s="4"/>
    </row>
    <row r="20" spans="2:18" ht="14.25" customHeight="1" thickBot="1">
      <c r="B20" s="108" t="s">
        <v>25</v>
      </c>
      <c r="C20" s="108"/>
      <c r="D20" s="108"/>
      <c r="E20" s="108"/>
      <c r="F20" s="108"/>
      <c r="G20" s="41">
        <f>+F4</f>
        <v>4</v>
      </c>
      <c r="H20" s="42"/>
      <c r="I20" s="42"/>
      <c r="J20" s="135" t="s">
        <v>26</v>
      </c>
      <c r="K20" s="136"/>
      <c r="L20" s="136"/>
      <c r="M20" s="137"/>
      <c r="N20" s="6"/>
      <c r="O20" s="6"/>
      <c r="P20" s="4"/>
      <c r="Q20" s="4"/>
      <c r="R20" s="4"/>
    </row>
    <row r="21" spans="2:18" ht="15.75" customHeight="1">
      <c r="B21" s="109" t="s">
        <v>27</v>
      </c>
      <c r="C21" s="109"/>
      <c r="D21" s="109"/>
      <c r="E21" s="109"/>
      <c r="F21" s="109"/>
      <c r="G21" s="43">
        <f>AVERAGE(O14:O17)</f>
        <v>4.0310395021542202</v>
      </c>
      <c r="H21" s="44"/>
      <c r="I21" s="44"/>
      <c r="J21" s="6"/>
      <c r="K21" s="6"/>
      <c r="L21" s="6"/>
      <c r="M21" s="6"/>
      <c r="N21" s="6"/>
      <c r="O21" s="6"/>
      <c r="P21" s="4"/>
      <c r="Q21" s="4"/>
      <c r="R21" s="4"/>
    </row>
    <row r="22" spans="2:18" ht="24.95" customHeight="1">
      <c r="B22" s="104" t="s">
        <v>28</v>
      </c>
      <c r="C22" s="104"/>
      <c r="D22" s="104"/>
      <c r="E22" s="104"/>
      <c r="F22" s="104"/>
      <c r="G22" s="45">
        <f>+(G21-G20)/(G20-1)</f>
        <v>1.0346500718073415E-2</v>
      </c>
      <c r="H22" s="46"/>
      <c r="I22" s="46"/>
      <c r="J22" s="6"/>
      <c r="K22" s="6"/>
      <c r="L22" s="6"/>
      <c r="M22" s="141"/>
      <c r="N22" s="141"/>
      <c r="O22" s="141"/>
      <c r="P22" s="141"/>
      <c r="Q22" s="141"/>
      <c r="R22" s="4"/>
    </row>
    <row r="23" spans="2:18" ht="24.95" customHeight="1">
      <c r="B23" s="105" t="s">
        <v>29</v>
      </c>
      <c r="C23" s="105"/>
      <c r="D23" s="105"/>
      <c r="E23" s="105"/>
      <c r="F23" s="105"/>
      <c r="G23" s="47">
        <f>+(1.98*(G20-2))/G20</f>
        <v>0.99</v>
      </c>
      <c r="H23" s="48"/>
      <c r="I23" s="48"/>
      <c r="J23" s="6"/>
      <c r="K23" s="6"/>
      <c r="L23" s="6"/>
      <c r="M23" s="140" t="s">
        <v>30</v>
      </c>
      <c r="N23" s="140"/>
      <c r="O23" s="140"/>
      <c r="P23" s="140"/>
      <c r="Q23" s="140"/>
      <c r="R23" s="4"/>
    </row>
    <row r="24" spans="2:18" ht="24.95" customHeight="1">
      <c r="B24" s="106" t="s">
        <v>31</v>
      </c>
      <c r="C24" s="106"/>
      <c r="D24" s="106"/>
      <c r="E24" s="106"/>
      <c r="F24" s="106"/>
      <c r="G24" s="49">
        <f>+G22/G23</f>
        <v>1.0451010826336782E-2</v>
      </c>
      <c r="H24" s="50"/>
      <c r="I24" s="50"/>
      <c r="J24" s="6"/>
      <c r="K24" s="6"/>
      <c r="L24" s="6"/>
      <c r="M24" s="142" t="s">
        <v>32</v>
      </c>
      <c r="N24" s="142"/>
      <c r="O24" s="142"/>
      <c r="P24" s="142"/>
      <c r="Q24" s="142"/>
      <c r="R24" s="4"/>
    </row>
    <row r="25" spans="2:18" ht="18.75" customHeight="1">
      <c r="B25" s="105" t="s">
        <v>33</v>
      </c>
      <c r="C25" s="105"/>
      <c r="D25" s="105"/>
      <c r="E25" s="105"/>
      <c r="F25" s="105"/>
      <c r="G25" s="51" t="str">
        <f>IF(G24&lt;=0.1,"SI","NO")</f>
        <v>SI</v>
      </c>
      <c r="H25" s="52"/>
      <c r="I25" s="52"/>
      <c r="J25" s="6"/>
      <c r="K25" s="6"/>
      <c r="L25" s="6"/>
      <c r="M25" s="133"/>
      <c r="N25" s="133"/>
      <c r="O25" s="133"/>
      <c r="P25" s="133"/>
      <c r="Q25" s="133"/>
      <c r="R25" s="4"/>
    </row>
    <row r="26" spans="2:18">
      <c r="B26" s="4"/>
      <c r="C26" s="4"/>
      <c r="D26" s="4"/>
      <c r="E26" s="4"/>
      <c r="F26" s="4"/>
      <c r="G26" s="4"/>
      <c r="H26" s="4"/>
      <c r="I26" s="4"/>
      <c r="J26" s="6"/>
      <c r="K26" s="4"/>
      <c r="L26" s="4"/>
      <c r="M26" s="133"/>
      <c r="N26" s="133"/>
      <c r="O26" s="133"/>
      <c r="P26" s="133"/>
      <c r="Q26" s="133"/>
      <c r="R26" s="4"/>
    </row>
    <row r="27" spans="2:18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2:18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2:18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2:18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2:18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2:18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2:18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18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2:18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2:18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2:18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2:18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2:18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2:18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2:18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2:18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2:18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2:18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2:18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2:18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2:18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2:18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2:18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2:18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2:18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2:18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2:18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2:18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2:18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2:18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</sheetData>
  <mergeCells count="30">
    <mergeCell ref="H12:L12"/>
    <mergeCell ref="H4:I4"/>
    <mergeCell ref="M25:Q26"/>
    <mergeCell ref="J11:L11"/>
    <mergeCell ref="J20:M20"/>
    <mergeCell ref="N18:O18"/>
    <mergeCell ref="M23:Q23"/>
    <mergeCell ref="M22:Q22"/>
    <mergeCell ref="M24:Q24"/>
    <mergeCell ref="B5:E9"/>
    <mergeCell ref="B11:G11"/>
    <mergeCell ref="F3:G3"/>
    <mergeCell ref="F4:G4"/>
    <mergeCell ref="B4:E4"/>
    <mergeCell ref="E1:K1"/>
    <mergeCell ref="B22:F22"/>
    <mergeCell ref="B23:F23"/>
    <mergeCell ref="B24:F24"/>
    <mergeCell ref="B25:F25"/>
    <mergeCell ref="B19:G19"/>
    <mergeCell ref="B20:F20"/>
    <mergeCell ref="B21:F21"/>
    <mergeCell ref="B2:O2"/>
    <mergeCell ref="B12:G12"/>
    <mergeCell ref="M12:M13"/>
    <mergeCell ref="N12:N13"/>
    <mergeCell ref="O12:O13"/>
    <mergeCell ref="B3:E3"/>
    <mergeCell ref="J3:O10"/>
    <mergeCell ref="B10:G10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"/>
  <sheetViews>
    <sheetView tabSelected="1" topLeftCell="B1" zoomScaleNormal="100" workbookViewId="0">
      <selection activeCell="J3" sqref="J3:O10"/>
    </sheetView>
  </sheetViews>
  <sheetFormatPr defaultColWidth="11.42578125" defaultRowHeight="20.25"/>
  <cols>
    <col min="1" max="1" width="21.42578125" style="83" customWidth="1"/>
    <col min="2" max="7" width="10.7109375" style="83" customWidth="1"/>
    <col min="8" max="8" width="12.140625" style="83" bestFit="1" customWidth="1"/>
    <col min="9" max="9" width="14.28515625" style="83" customWidth="1"/>
    <col min="10" max="10" width="27.5703125" style="83" bestFit="1" customWidth="1"/>
    <col min="11" max="12" width="10.7109375" style="83" customWidth="1"/>
    <col min="13" max="13" width="12.85546875" style="83" customWidth="1"/>
    <col min="14" max="18" width="10.7109375" style="83" customWidth="1"/>
    <col min="19" max="16384" width="11.42578125" style="83"/>
  </cols>
  <sheetData>
    <row r="1" spans="1:18">
      <c r="A1" s="84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84"/>
      <c r="Q1" s="84"/>
      <c r="R1" s="84"/>
    </row>
    <row r="2" spans="1:18" ht="21" customHeight="1">
      <c r="A2" s="84"/>
      <c r="B2" s="102" t="s">
        <v>34</v>
      </c>
      <c r="C2" s="143" t="s">
        <v>35</v>
      </c>
      <c r="D2" s="143"/>
      <c r="E2" s="143"/>
      <c r="F2" s="143"/>
      <c r="G2" s="143"/>
      <c r="H2" s="143"/>
      <c r="I2" s="99"/>
      <c r="J2" s="99"/>
      <c r="K2" s="99"/>
      <c r="L2" s="143" t="s">
        <v>36</v>
      </c>
      <c r="M2" s="143"/>
      <c r="N2" s="143"/>
      <c r="O2" s="143"/>
      <c r="P2" s="144"/>
      <c r="Q2" s="144"/>
      <c r="R2" s="84"/>
    </row>
    <row r="3" spans="1:18" ht="28.5" customHeight="1">
      <c r="A3" s="84"/>
      <c r="B3" s="84"/>
      <c r="C3" s="84"/>
      <c r="D3" s="84"/>
      <c r="E3" s="84"/>
      <c r="F3" s="84"/>
      <c r="G3" s="84"/>
      <c r="H3" s="84"/>
      <c r="I3" s="84"/>
      <c r="J3" s="85" t="s">
        <v>37</v>
      </c>
      <c r="K3" s="84"/>
      <c r="L3" s="84"/>
      <c r="M3" s="84"/>
      <c r="N3" s="84"/>
      <c r="O3" s="84"/>
      <c r="P3" s="84"/>
      <c r="Q3" s="84"/>
      <c r="R3" s="84"/>
    </row>
    <row r="4" spans="1:18" ht="39.950000000000003" customHeight="1">
      <c r="A4" s="84"/>
      <c r="B4" s="86">
        <v>0.1111111111111111</v>
      </c>
      <c r="C4" s="86">
        <v>0.125</v>
      </c>
      <c r="D4" s="86">
        <v>0.14285714285714285</v>
      </c>
      <c r="E4" s="86">
        <v>0.16666666666666666</v>
      </c>
      <c r="F4" s="86">
        <v>0.2</v>
      </c>
      <c r="G4" s="86">
        <v>0.25</v>
      </c>
      <c r="H4" s="86">
        <v>0.33333333333333331</v>
      </c>
      <c r="I4" s="86">
        <v>0.5</v>
      </c>
      <c r="J4" s="87">
        <v>1</v>
      </c>
      <c r="K4" s="87">
        <v>2</v>
      </c>
      <c r="L4" s="87">
        <v>3</v>
      </c>
      <c r="M4" s="87">
        <v>4</v>
      </c>
      <c r="N4" s="87">
        <v>5</v>
      </c>
      <c r="O4" s="87">
        <v>6</v>
      </c>
      <c r="P4" s="87">
        <v>7</v>
      </c>
      <c r="Q4" s="87">
        <v>8</v>
      </c>
      <c r="R4" s="87">
        <v>9</v>
      </c>
    </row>
    <row r="5" spans="1:18" ht="39.950000000000003" customHeight="1">
      <c r="A5" s="84" t="s">
        <v>38</v>
      </c>
      <c r="B5" s="88"/>
      <c r="C5" s="88"/>
      <c r="D5" s="88"/>
      <c r="E5" s="88"/>
      <c r="F5" s="88"/>
      <c r="G5" s="88" t="s">
        <v>8</v>
      </c>
      <c r="H5" s="88" t="s">
        <v>12</v>
      </c>
      <c r="I5" s="88" t="s">
        <v>14</v>
      </c>
      <c r="J5" s="88" t="s">
        <v>10</v>
      </c>
      <c r="K5" s="88"/>
      <c r="L5" s="89"/>
      <c r="M5" s="89"/>
      <c r="N5" s="88"/>
      <c r="O5" s="88"/>
      <c r="P5" s="90"/>
      <c r="Q5" s="90"/>
      <c r="R5" s="90"/>
    </row>
    <row r="6" spans="1:18" ht="39.950000000000003" customHeight="1">
      <c r="A6" s="88" t="s">
        <v>14</v>
      </c>
      <c r="B6" s="88"/>
      <c r="C6" s="88"/>
      <c r="D6" s="88"/>
      <c r="E6" s="88"/>
      <c r="F6" s="88"/>
      <c r="G6" s="88"/>
      <c r="H6" s="88" t="s">
        <v>9</v>
      </c>
      <c r="I6" s="88" t="s">
        <v>39</v>
      </c>
      <c r="J6" s="88" t="s">
        <v>7</v>
      </c>
      <c r="K6" s="84"/>
      <c r="L6" s="88" t="s">
        <v>15</v>
      </c>
      <c r="M6" s="88"/>
      <c r="N6" s="88"/>
      <c r="O6" s="88"/>
      <c r="P6" s="91"/>
      <c r="Q6" s="91"/>
      <c r="R6" s="91"/>
    </row>
    <row r="7" spans="1:18" ht="39.950000000000003" customHeight="1">
      <c r="A7" s="88" t="s">
        <v>10</v>
      </c>
      <c r="B7" s="88"/>
      <c r="C7" s="88"/>
      <c r="D7" s="88"/>
      <c r="E7" s="88"/>
      <c r="F7" s="88"/>
      <c r="G7" s="88" t="s">
        <v>15</v>
      </c>
      <c r="H7" s="88" t="s">
        <v>11</v>
      </c>
      <c r="I7" s="88" t="s">
        <v>13</v>
      </c>
      <c r="J7" s="88" t="s">
        <v>7</v>
      </c>
      <c r="K7" s="88"/>
      <c r="L7" s="88" t="s">
        <v>9</v>
      </c>
      <c r="M7" s="89"/>
      <c r="N7" s="84"/>
      <c r="O7" s="88"/>
      <c r="P7" s="91"/>
      <c r="Q7" s="91"/>
      <c r="R7" s="91"/>
    </row>
    <row r="8" spans="1:18" ht="39.950000000000003" customHeight="1">
      <c r="A8" s="88" t="s">
        <v>8</v>
      </c>
      <c r="B8" s="88"/>
      <c r="C8" s="88"/>
      <c r="D8" s="88"/>
      <c r="E8" s="88"/>
      <c r="F8" s="88"/>
      <c r="G8" s="84"/>
      <c r="H8" s="88"/>
      <c r="I8" s="84"/>
      <c r="J8" s="88" t="s">
        <v>7</v>
      </c>
      <c r="K8" s="88" t="s">
        <v>40</v>
      </c>
      <c r="L8" s="88" t="s">
        <v>41</v>
      </c>
      <c r="M8" s="88" t="s">
        <v>13</v>
      </c>
      <c r="N8" s="84"/>
      <c r="O8" s="88"/>
      <c r="P8" s="91"/>
      <c r="Q8" s="91"/>
      <c r="R8" s="91"/>
    </row>
    <row r="9" spans="1:18" ht="39.950000000000003" customHeight="1">
      <c r="A9" s="88" t="s">
        <v>12</v>
      </c>
      <c r="B9" s="88"/>
      <c r="C9" s="88"/>
      <c r="D9" s="88"/>
      <c r="E9" s="88"/>
      <c r="F9" s="88"/>
      <c r="G9" s="88"/>
      <c r="H9" s="89"/>
      <c r="I9" s="88" t="s">
        <v>15</v>
      </c>
      <c r="J9" s="88" t="s">
        <v>7</v>
      </c>
      <c r="K9" s="88" t="s">
        <v>42</v>
      </c>
      <c r="L9" s="88" t="s">
        <v>11</v>
      </c>
      <c r="M9" s="88"/>
      <c r="N9" s="88"/>
      <c r="O9" s="88"/>
      <c r="P9" s="91"/>
      <c r="Q9" s="91"/>
      <c r="R9" s="91"/>
    </row>
    <row r="10" spans="1:18">
      <c r="A10" s="84"/>
      <c r="B10" s="84"/>
      <c r="C10" s="84"/>
      <c r="D10" s="84"/>
      <c r="E10" s="84"/>
      <c r="F10" s="84"/>
      <c r="G10" s="84"/>
      <c r="H10" s="84"/>
      <c r="I10" s="84"/>
      <c r="J10" s="92"/>
      <c r="K10" s="93"/>
      <c r="L10" s="84"/>
      <c r="M10" s="84"/>
      <c r="N10" s="84"/>
      <c r="O10" s="84"/>
      <c r="P10" s="84"/>
      <c r="Q10" s="84"/>
      <c r="R10" s="84"/>
    </row>
    <row r="11" spans="1:18">
      <c r="A11" s="84"/>
      <c r="B11" s="84"/>
      <c r="C11" s="84"/>
      <c r="D11" s="84"/>
      <c r="E11" s="84"/>
      <c r="F11" s="84"/>
      <c r="G11" s="84"/>
      <c r="H11" s="84"/>
      <c r="I11" s="84"/>
      <c r="J11" s="8" t="s">
        <v>43</v>
      </c>
      <c r="K11" s="8"/>
      <c r="L11" s="84"/>
      <c r="M11" s="9"/>
      <c r="N11" s="9" t="s">
        <v>7</v>
      </c>
      <c r="O11" s="84"/>
      <c r="P11" s="84"/>
      <c r="Q11" s="84"/>
      <c r="R11" s="84"/>
    </row>
    <row r="12" spans="1:18">
      <c r="A12" s="84"/>
      <c r="B12" s="84"/>
      <c r="C12" s="84"/>
      <c r="D12" s="84"/>
      <c r="E12" s="84"/>
      <c r="F12" s="84"/>
      <c r="G12" s="84"/>
      <c r="H12" s="84"/>
      <c r="I12" s="84"/>
      <c r="J12" s="8" t="str">
        <f>A8</f>
        <v>Resultado</v>
      </c>
      <c r="K12" s="8"/>
      <c r="L12" s="84"/>
      <c r="M12" s="9"/>
      <c r="N12" s="9" t="s">
        <v>9</v>
      </c>
      <c r="O12" s="84"/>
      <c r="P12" s="84"/>
      <c r="Q12" s="84"/>
      <c r="R12" s="84"/>
    </row>
    <row r="13" spans="1:18">
      <c r="A13" s="84"/>
      <c r="B13" s="84"/>
      <c r="C13" s="84"/>
      <c r="D13" s="84"/>
      <c r="E13" s="84"/>
      <c r="F13" s="84"/>
      <c r="G13" s="84"/>
      <c r="H13" s="84"/>
      <c r="I13" s="84"/>
      <c r="J13" s="8" t="s">
        <v>10</v>
      </c>
      <c r="K13" s="8"/>
      <c r="L13" s="84"/>
      <c r="M13" s="9"/>
      <c r="N13" s="9" t="s">
        <v>11</v>
      </c>
      <c r="O13" s="84"/>
      <c r="P13" s="84"/>
      <c r="Q13" s="84"/>
      <c r="R13" s="84"/>
    </row>
    <row r="14" spans="1:18">
      <c r="A14" s="84"/>
      <c r="B14" s="84"/>
      <c r="C14" s="84"/>
      <c r="D14" s="84"/>
      <c r="E14" s="84"/>
      <c r="F14" s="84"/>
      <c r="G14" s="84"/>
      <c r="H14" s="84"/>
      <c r="I14" s="84"/>
      <c r="J14" s="8" t="s">
        <v>12</v>
      </c>
      <c r="K14" s="8"/>
      <c r="L14" s="84"/>
      <c r="M14" s="9"/>
      <c r="N14" s="9" t="s">
        <v>13</v>
      </c>
      <c r="O14" s="84"/>
      <c r="P14" s="84"/>
      <c r="Q14" s="84"/>
      <c r="R14" s="84"/>
    </row>
    <row r="15" spans="1:18">
      <c r="A15" s="84"/>
      <c r="B15" s="84"/>
      <c r="C15" s="84"/>
      <c r="D15" s="84"/>
      <c r="E15" s="84"/>
      <c r="F15" s="84"/>
      <c r="G15" s="84"/>
      <c r="H15" s="84"/>
      <c r="I15" s="84"/>
      <c r="J15" s="8" t="s">
        <v>14</v>
      </c>
      <c r="K15" s="8"/>
      <c r="L15" s="84"/>
      <c r="M15" s="9"/>
      <c r="N15" s="9" t="s">
        <v>15</v>
      </c>
      <c r="O15" s="84"/>
      <c r="P15" s="84"/>
      <c r="Q15" s="84"/>
      <c r="R15" s="84"/>
    </row>
    <row r="16" spans="1:18">
      <c r="A16" s="84"/>
      <c r="B16" s="84"/>
      <c r="C16" s="84"/>
      <c r="D16" s="84"/>
      <c r="E16" s="84"/>
      <c r="F16" s="84"/>
      <c r="G16" s="84"/>
      <c r="H16" s="84"/>
      <c r="I16" s="84"/>
      <c r="J16" s="92">
        <v>3</v>
      </c>
      <c r="K16" s="92">
        <v>2</v>
      </c>
      <c r="L16" s="84"/>
      <c r="M16" s="84"/>
      <c r="N16" s="84"/>
      <c r="O16" s="84"/>
      <c r="P16" s="84"/>
      <c r="Q16" s="84"/>
      <c r="R16" s="84"/>
    </row>
    <row r="17" spans="10:11">
      <c r="J17" s="93"/>
      <c r="K17" s="94">
        <v>0.33333333333333331</v>
      </c>
    </row>
    <row r="18" spans="10:11">
      <c r="J18" s="93"/>
      <c r="K18" s="93"/>
    </row>
  </sheetData>
  <mergeCells count="2">
    <mergeCell ref="C2:H2"/>
    <mergeCell ref="L2:Q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6"/>
  <sheetViews>
    <sheetView showGridLines="0" zoomScale="150" zoomScaleNormal="150" workbookViewId="0">
      <selection activeCell="J2" sqref="J2:O10"/>
    </sheetView>
  </sheetViews>
  <sheetFormatPr defaultColWidth="11.42578125" defaultRowHeight="12"/>
  <cols>
    <col min="1" max="1" width="6.5703125" style="4" customWidth="1"/>
    <col min="2" max="2" width="11.85546875" style="5" customWidth="1"/>
    <col min="3" max="3" width="15.42578125" style="5" customWidth="1"/>
    <col min="4" max="4" width="11.85546875" style="5" customWidth="1"/>
    <col min="5" max="5" width="11.28515625" style="5" customWidth="1"/>
    <col min="6" max="6" width="11.7109375" style="5" customWidth="1"/>
    <col min="7" max="7" width="10.5703125" style="5" customWidth="1"/>
    <col min="8" max="8" width="13.140625" style="5" customWidth="1"/>
    <col min="9" max="9" width="10.5703125" style="5" customWidth="1"/>
    <col min="10" max="10" width="10.28515625" style="5" customWidth="1"/>
    <col min="11" max="11" width="10.140625" style="5" customWidth="1"/>
    <col min="12" max="12" width="9.42578125" style="5" customWidth="1"/>
    <col min="13" max="13" width="9" style="5" customWidth="1"/>
    <col min="14" max="14" width="8.5703125" style="5" customWidth="1"/>
    <col min="15" max="15" width="9.42578125" style="5" customWidth="1"/>
    <col min="16" max="16" width="6.42578125" style="5" customWidth="1"/>
    <col min="17" max="18" width="11.42578125" style="5"/>
    <col min="19" max="37" width="11.42578125" style="4"/>
    <col min="38" max="16384" width="11.42578125" style="5"/>
  </cols>
  <sheetData>
    <row r="1" spans="2:18">
      <c r="B1" s="145" t="s">
        <v>44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6"/>
      <c r="Q1" s="4"/>
      <c r="R1" s="4"/>
    </row>
    <row r="2" spans="2:18" ht="12" customHeight="1">
      <c r="B2" s="146" t="s">
        <v>34</v>
      </c>
      <c r="C2" s="147"/>
      <c r="D2" s="147"/>
      <c r="E2" s="148"/>
      <c r="F2" s="149" t="s">
        <v>3</v>
      </c>
      <c r="G2" s="149"/>
      <c r="H2" s="98"/>
      <c r="I2" s="98"/>
      <c r="J2" s="150"/>
      <c r="K2" s="150"/>
      <c r="L2" s="150"/>
      <c r="M2" s="150"/>
      <c r="N2" s="150"/>
      <c r="O2" s="150"/>
      <c r="P2" s="6"/>
      <c r="Q2" s="4"/>
      <c r="R2" s="4"/>
    </row>
    <row r="3" spans="2:18" ht="11.25" customHeight="1">
      <c r="B3" s="119" t="s">
        <v>4</v>
      </c>
      <c r="C3" s="120"/>
      <c r="D3" s="120"/>
      <c r="E3" s="121"/>
      <c r="F3" s="127">
        <v>4</v>
      </c>
      <c r="G3" s="127"/>
      <c r="H3" s="131" t="s">
        <v>5</v>
      </c>
      <c r="I3" s="132"/>
      <c r="J3" s="122"/>
      <c r="K3" s="122"/>
      <c r="L3" s="122"/>
      <c r="M3" s="122"/>
      <c r="N3" s="122"/>
      <c r="O3" s="122"/>
      <c r="P3" s="6"/>
      <c r="Q3" s="4"/>
      <c r="R3" s="4"/>
    </row>
    <row r="4" spans="2:18">
      <c r="B4" s="105" t="s">
        <v>6</v>
      </c>
      <c r="C4" s="105"/>
      <c r="D4" s="105"/>
      <c r="E4" s="105"/>
      <c r="F4" s="8"/>
      <c r="G4" s="8"/>
      <c r="H4" s="9" t="s">
        <v>7</v>
      </c>
      <c r="I4" s="9"/>
      <c r="J4" s="122"/>
      <c r="K4" s="122"/>
      <c r="L4" s="122"/>
      <c r="M4" s="122"/>
      <c r="N4" s="122"/>
      <c r="O4" s="122"/>
      <c r="P4" s="6"/>
      <c r="Q4" s="4"/>
      <c r="R4" s="4"/>
    </row>
    <row r="5" spans="2:18">
      <c r="B5" s="105"/>
      <c r="C5" s="105"/>
      <c r="D5" s="105"/>
      <c r="E5" s="105"/>
      <c r="F5" s="8" t="s">
        <v>8</v>
      </c>
      <c r="G5" s="8"/>
      <c r="H5" s="9" t="s">
        <v>9</v>
      </c>
      <c r="I5" s="9"/>
      <c r="J5" s="122"/>
      <c r="K5" s="122"/>
      <c r="L5" s="122"/>
      <c r="M5" s="122"/>
      <c r="N5" s="122"/>
      <c r="O5" s="122"/>
      <c r="P5" s="6"/>
      <c r="Q5" s="4"/>
      <c r="R5" s="4"/>
    </row>
    <row r="6" spans="2:18">
      <c r="B6" s="105"/>
      <c r="C6" s="105"/>
      <c r="D6" s="105"/>
      <c r="E6" s="105"/>
      <c r="F6" s="8" t="s">
        <v>10</v>
      </c>
      <c r="G6" s="8"/>
      <c r="H6" s="9" t="s">
        <v>11</v>
      </c>
      <c r="I6" s="9"/>
      <c r="J6" s="122"/>
      <c r="K6" s="122"/>
      <c r="L6" s="122"/>
      <c r="M6" s="122"/>
      <c r="N6" s="122"/>
      <c r="O6" s="122"/>
      <c r="P6" s="6"/>
      <c r="Q6" s="4"/>
      <c r="R6" s="4"/>
    </row>
    <row r="7" spans="2:18">
      <c r="B7" s="105"/>
      <c r="C7" s="105"/>
      <c r="D7" s="105"/>
      <c r="E7" s="105"/>
      <c r="F7" s="8" t="s">
        <v>12</v>
      </c>
      <c r="G7" s="8"/>
      <c r="H7" s="9" t="s">
        <v>13</v>
      </c>
      <c r="I7" s="9"/>
      <c r="J7" s="122"/>
      <c r="K7" s="122"/>
      <c r="L7" s="122"/>
      <c r="M7" s="122"/>
      <c r="N7" s="122"/>
      <c r="O7" s="122"/>
      <c r="P7" s="6"/>
      <c r="Q7" s="4"/>
      <c r="R7" s="4"/>
    </row>
    <row r="8" spans="2:18">
      <c r="B8" s="105"/>
      <c r="C8" s="105"/>
      <c r="D8" s="105"/>
      <c r="E8" s="105"/>
      <c r="F8" s="8" t="s">
        <v>14</v>
      </c>
      <c r="G8" s="8"/>
      <c r="H8" s="9" t="s">
        <v>15</v>
      </c>
      <c r="I8" s="9"/>
      <c r="J8" s="122"/>
      <c r="K8" s="122"/>
      <c r="L8" s="122"/>
      <c r="M8" s="122"/>
      <c r="N8" s="122"/>
      <c r="O8" s="122"/>
      <c r="P8" s="6"/>
      <c r="Q8" s="4"/>
      <c r="R8" s="4"/>
    </row>
    <row r="9" spans="2:18" ht="6" customHeight="1" thickBot="1">
      <c r="B9" s="123"/>
      <c r="C9" s="123"/>
      <c r="D9" s="123"/>
      <c r="E9" s="123"/>
      <c r="F9" s="123"/>
      <c r="G9" s="123"/>
      <c r="H9" s="10"/>
      <c r="I9" s="10"/>
      <c r="J9" s="122"/>
      <c r="K9" s="122"/>
      <c r="L9" s="122"/>
      <c r="M9" s="122"/>
      <c r="N9" s="122"/>
      <c r="O9" s="122"/>
      <c r="P9" s="6"/>
      <c r="Q9" s="4"/>
      <c r="R9" s="4"/>
    </row>
    <row r="10" spans="2:18" ht="13.5" customHeight="1" thickBot="1">
      <c r="B10" s="124" t="s">
        <v>16</v>
      </c>
      <c r="C10" s="125"/>
      <c r="D10" s="125"/>
      <c r="E10" s="125"/>
      <c r="F10" s="125"/>
      <c r="G10" s="125"/>
      <c r="H10" s="11"/>
      <c r="I10" s="11"/>
      <c r="J10" s="134" t="str">
        <f>+F2</f>
        <v>Criterios de selección</v>
      </c>
      <c r="K10" s="134"/>
      <c r="L10" s="134"/>
      <c r="M10" s="12">
        <v>1</v>
      </c>
      <c r="N10" s="13">
        <v>2</v>
      </c>
      <c r="O10" s="14" t="s">
        <v>17</v>
      </c>
      <c r="P10" s="6"/>
      <c r="Q10" s="4"/>
      <c r="R10" s="4"/>
    </row>
    <row r="11" spans="2:18" ht="12.75" customHeight="1">
      <c r="B11" s="112" t="s">
        <v>18</v>
      </c>
      <c r="C11" s="112"/>
      <c r="D11" s="112"/>
      <c r="E11" s="112"/>
      <c r="F11" s="112"/>
      <c r="G11" s="112"/>
      <c r="H11" s="128" t="s">
        <v>19</v>
      </c>
      <c r="I11" s="129"/>
      <c r="J11" s="129"/>
      <c r="K11" s="129"/>
      <c r="L11" s="130"/>
      <c r="M11" s="113" t="s">
        <v>20</v>
      </c>
      <c r="N11" s="115" t="s">
        <v>21</v>
      </c>
      <c r="O11" s="117" t="s">
        <v>22</v>
      </c>
      <c r="P11" s="6"/>
      <c r="Q11" s="4"/>
      <c r="R11" s="4"/>
    </row>
    <row r="12" spans="2:18">
      <c r="B12" s="15" t="s">
        <v>23</v>
      </c>
      <c r="C12" s="15" t="str">
        <f>B13</f>
        <v>MIP</v>
      </c>
      <c r="D12" s="15" t="str">
        <f>B14</f>
        <v>LIP</v>
      </c>
      <c r="E12" s="16" t="str">
        <f>+B15</f>
        <v>AHMO</v>
      </c>
      <c r="F12" s="16" t="str">
        <f>+B16</f>
        <v>AH</v>
      </c>
      <c r="G12" s="16" t="str">
        <f>+B17</f>
        <v>AMH</v>
      </c>
      <c r="H12" s="18" t="str">
        <f>C12</f>
        <v>MIP</v>
      </c>
      <c r="I12" s="18" t="str">
        <f>D12</f>
        <v>LIP</v>
      </c>
      <c r="J12" s="18" t="str">
        <f>+E12</f>
        <v>AHMO</v>
      </c>
      <c r="K12" s="18" t="str">
        <f>+F12</f>
        <v>AH</v>
      </c>
      <c r="L12" s="18" t="str">
        <f>+G12</f>
        <v>AMH</v>
      </c>
      <c r="M12" s="114"/>
      <c r="N12" s="116"/>
      <c r="O12" s="118"/>
      <c r="P12" s="6"/>
      <c r="Q12" s="4"/>
      <c r="R12" s="4"/>
    </row>
    <row r="13" spans="2:18">
      <c r="B13" s="8" t="str">
        <f>H4</f>
        <v>MIP</v>
      </c>
      <c r="C13" s="82">
        <v>1</v>
      </c>
      <c r="D13" s="26">
        <f>1/3</f>
        <v>0.33333333333333331</v>
      </c>
      <c r="E13" s="27">
        <v>0.5</v>
      </c>
      <c r="F13" s="27">
        <v>0.5</v>
      </c>
      <c r="G13" s="27">
        <v>3</v>
      </c>
      <c r="H13" s="21">
        <f>+C13/$C$18</f>
        <v>0.12</v>
      </c>
      <c r="I13" s="21">
        <f>+D13/$D$18</f>
        <v>0.13157894736842105</v>
      </c>
      <c r="J13" s="21">
        <f>+E13/$E$18</f>
        <v>0.10526315789473684</v>
      </c>
      <c r="K13" s="21">
        <f>+F13/$F$18</f>
        <v>0.10526315789473684</v>
      </c>
      <c r="L13" s="21">
        <f>+G13/$G$18</f>
        <v>0.17647058823529413</v>
      </c>
      <c r="M13" s="23">
        <f>AVERAGE(H13:L13)</f>
        <v>0.12771517027863777</v>
      </c>
      <c r="N13" s="24">
        <f t="array" ref="N13:N17">MMULT(C13:G17,M13:M17)</f>
        <v>0.64234262125902997</v>
      </c>
      <c r="O13" s="25">
        <f>+N13/M13</f>
        <v>5.0294935195061257</v>
      </c>
      <c r="P13" s="6"/>
      <c r="Q13" s="4"/>
      <c r="R13" s="4"/>
    </row>
    <row r="14" spans="2:18">
      <c r="B14" s="8" t="str">
        <f>H5</f>
        <v>LIP</v>
      </c>
      <c r="C14" s="26">
        <f>1/D13</f>
        <v>3</v>
      </c>
      <c r="D14" s="82">
        <v>1</v>
      </c>
      <c r="E14" s="27">
        <v>2</v>
      </c>
      <c r="F14" s="27">
        <v>2</v>
      </c>
      <c r="G14" s="27">
        <v>5</v>
      </c>
      <c r="H14" s="21">
        <f>+C14/$C$18</f>
        <v>0.36</v>
      </c>
      <c r="I14" s="21">
        <f>+D14/$D$18</f>
        <v>0.39473684210526316</v>
      </c>
      <c r="J14" s="21">
        <f>+E14/$E$18</f>
        <v>0.42105263157894735</v>
      </c>
      <c r="K14" s="21">
        <f>+F14/$F$18</f>
        <v>0.42105263157894735</v>
      </c>
      <c r="L14" s="21">
        <f>+G14/$G$18</f>
        <v>0.29411764705882354</v>
      </c>
      <c r="M14" s="23">
        <f>AVERAGE(H14:L14)</f>
        <v>0.3781919504643963</v>
      </c>
      <c r="N14" s="24">
        <v>1.9193436532507742</v>
      </c>
      <c r="O14" s="25">
        <f>+N14/M14</f>
        <v>5.0750515733979507</v>
      </c>
      <c r="P14" s="6"/>
      <c r="Q14" s="4"/>
      <c r="R14" s="4"/>
    </row>
    <row r="15" spans="2:18" ht="14.1" customHeight="1">
      <c r="B15" s="8" t="str">
        <f>H6</f>
        <v>AHMO</v>
      </c>
      <c r="C15" s="26">
        <f>1/E13</f>
        <v>2</v>
      </c>
      <c r="D15" s="26">
        <f>1/E14</f>
        <v>0.5</v>
      </c>
      <c r="E15" s="28">
        <v>1</v>
      </c>
      <c r="F15" s="29">
        <v>1</v>
      </c>
      <c r="G15" s="29">
        <v>4</v>
      </c>
      <c r="H15" s="21">
        <f>+C15/$C$18</f>
        <v>0.24</v>
      </c>
      <c r="I15" s="21">
        <f>+D15/$D$18</f>
        <v>0.19736842105263158</v>
      </c>
      <c r="J15" s="21">
        <f>+E15/$E$18</f>
        <v>0.21052631578947367</v>
      </c>
      <c r="K15" s="21">
        <f>+F15/$F$18</f>
        <v>0.21052631578947367</v>
      </c>
      <c r="L15" s="21">
        <f>+G15/$G$18</f>
        <v>0.23529411764705882</v>
      </c>
      <c r="M15" s="23">
        <f>AVERAGE(H15:L15)</f>
        <v>0.21874303405572756</v>
      </c>
      <c r="N15" s="31">
        <v>1.1084396284829723</v>
      </c>
      <c r="O15" s="25">
        <f>+N15/M15</f>
        <v>5.0673139525009203</v>
      </c>
      <c r="P15" s="6"/>
      <c r="Q15" s="32"/>
      <c r="R15" s="32"/>
    </row>
    <row r="16" spans="2:18" ht="14.1" customHeight="1">
      <c r="B16" s="8" t="str">
        <f>H7</f>
        <v>AH</v>
      </c>
      <c r="C16" s="26">
        <f>1/F13</f>
        <v>2</v>
      </c>
      <c r="D16" s="26">
        <f>1/F14</f>
        <v>0.5</v>
      </c>
      <c r="E16" s="33">
        <f>1/F15</f>
        <v>1</v>
      </c>
      <c r="F16" s="28">
        <v>1</v>
      </c>
      <c r="G16" s="29">
        <v>4</v>
      </c>
      <c r="H16" s="21">
        <f>+C16/$C$18</f>
        <v>0.24</v>
      </c>
      <c r="I16" s="21">
        <f>+D16/$D$18</f>
        <v>0.19736842105263158</v>
      </c>
      <c r="J16" s="21">
        <f>+E16/$E$18</f>
        <v>0.21052631578947367</v>
      </c>
      <c r="K16" s="21">
        <f>+F16/$F$18</f>
        <v>0.21052631578947367</v>
      </c>
      <c r="L16" s="21">
        <f>+G16/$G$18</f>
        <v>0.23529411764705882</v>
      </c>
      <c r="M16" s="23">
        <f>AVERAGE(H16:L16)</f>
        <v>0.21874303405572756</v>
      </c>
      <c r="N16" s="31">
        <v>1.1084396284829723</v>
      </c>
      <c r="O16" s="25">
        <f>+N16/M16</f>
        <v>5.0673139525009203</v>
      </c>
      <c r="P16" s="6"/>
      <c r="Q16" s="4"/>
      <c r="R16" s="34"/>
    </row>
    <row r="17" spans="2:18" ht="14.1" customHeight="1">
      <c r="B17" s="8" t="str">
        <f>H8</f>
        <v>AMH</v>
      </c>
      <c r="C17" s="26">
        <f>1/G13</f>
        <v>0.33333333333333331</v>
      </c>
      <c r="D17" s="26">
        <f>1/G14</f>
        <v>0.2</v>
      </c>
      <c r="E17" s="33">
        <f>1/G15</f>
        <v>0.25</v>
      </c>
      <c r="F17" s="33">
        <f>1/G16</f>
        <v>0.25</v>
      </c>
      <c r="G17" s="28">
        <v>1</v>
      </c>
      <c r="H17" s="21">
        <f>+C17/$C$18</f>
        <v>3.9999999999999994E-2</v>
      </c>
      <c r="I17" s="21">
        <f>+D17/$D$18</f>
        <v>7.8947368421052641E-2</v>
      </c>
      <c r="J17" s="21">
        <f>+E17/$E$18</f>
        <v>5.2631578947368418E-2</v>
      </c>
      <c r="K17" s="21">
        <f>+F17/$F$18</f>
        <v>5.2631578947368418E-2</v>
      </c>
      <c r="L17" s="21">
        <f>+G17/$G$18</f>
        <v>5.8823529411764705E-2</v>
      </c>
      <c r="M17" s="23">
        <f>AVERAGE(H17:L17)</f>
        <v>5.6606811145510839E-2</v>
      </c>
      <c r="N17" s="31">
        <v>0.28418844169246649</v>
      </c>
      <c r="O17" s="25">
        <f>+N17/M17</f>
        <v>5.0203930576824911</v>
      </c>
      <c r="P17" s="6"/>
      <c r="Q17" s="4"/>
      <c r="R17" s="4"/>
    </row>
    <row r="18" spans="2:18">
      <c r="B18" s="35" t="s">
        <v>24</v>
      </c>
      <c r="C18" s="35">
        <f t="shared" ref="C18:M18" si="0">SUM(C13:C17)</f>
        <v>8.3333333333333339</v>
      </c>
      <c r="D18" s="35">
        <f t="shared" si="0"/>
        <v>2.5333333333333332</v>
      </c>
      <c r="E18" s="35">
        <f t="shared" si="0"/>
        <v>4.75</v>
      </c>
      <c r="F18" s="35">
        <f t="shared" si="0"/>
        <v>4.75</v>
      </c>
      <c r="G18" s="35">
        <f t="shared" si="0"/>
        <v>17</v>
      </c>
      <c r="H18" s="37">
        <f t="shared" si="0"/>
        <v>1</v>
      </c>
      <c r="I18" s="37">
        <f t="shared" si="0"/>
        <v>1</v>
      </c>
      <c r="J18" s="37">
        <f t="shared" si="0"/>
        <v>1</v>
      </c>
      <c r="K18" s="37">
        <f t="shared" si="0"/>
        <v>1</v>
      </c>
      <c r="L18" s="37">
        <f t="shared" si="0"/>
        <v>1</v>
      </c>
      <c r="M18" s="39">
        <f t="shared" si="0"/>
        <v>1.0000000000000002</v>
      </c>
      <c r="N18" s="138"/>
      <c r="O18" s="139"/>
      <c r="P18" s="6"/>
      <c r="Q18" s="4"/>
      <c r="R18" s="4"/>
    </row>
    <row r="19" spans="2:18" ht="3.75" customHeight="1" thickBot="1">
      <c r="B19" s="107"/>
      <c r="C19" s="107"/>
      <c r="D19" s="107"/>
      <c r="E19" s="107"/>
      <c r="F19" s="107"/>
      <c r="G19" s="107"/>
      <c r="H19" s="40"/>
      <c r="I19" s="10"/>
      <c r="J19" s="6"/>
      <c r="K19" s="6"/>
      <c r="L19" s="6"/>
      <c r="M19" s="6"/>
      <c r="N19" s="6"/>
      <c r="O19" s="6"/>
      <c r="P19" s="6"/>
      <c r="Q19" s="4"/>
      <c r="R19" s="4"/>
    </row>
    <row r="20" spans="2:18" ht="14.25" customHeight="1" thickBot="1">
      <c r="B20" s="108" t="s">
        <v>25</v>
      </c>
      <c r="C20" s="108"/>
      <c r="D20" s="108"/>
      <c r="E20" s="108"/>
      <c r="F20" s="108"/>
      <c r="G20" s="41">
        <v>5</v>
      </c>
      <c r="H20" s="42"/>
      <c r="I20" s="42"/>
      <c r="J20" s="135" t="s">
        <v>26</v>
      </c>
      <c r="K20" s="136"/>
      <c r="L20" s="136"/>
      <c r="M20" s="137"/>
      <c r="N20" s="6"/>
      <c r="O20" s="6"/>
      <c r="P20" s="4"/>
      <c r="Q20" s="4"/>
      <c r="R20" s="4"/>
    </row>
    <row r="21" spans="2:18" ht="15.75" customHeight="1">
      <c r="B21" s="109" t="s">
        <v>27</v>
      </c>
      <c r="C21" s="109"/>
      <c r="D21" s="109"/>
      <c r="E21" s="109"/>
      <c r="F21" s="109"/>
      <c r="G21" s="43">
        <f>AVERAGE(O13:O17)</f>
        <v>5.0519132111176814</v>
      </c>
      <c r="H21" s="44"/>
      <c r="I21" s="44"/>
      <c r="J21" s="6"/>
      <c r="K21" s="6"/>
      <c r="L21" s="6"/>
      <c r="M21" s="6"/>
      <c r="N21" s="6"/>
      <c r="O21" s="6"/>
      <c r="P21" s="4"/>
      <c r="Q21" s="4"/>
      <c r="R21" s="4"/>
    </row>
    <row r="22" spans="2:18" ht="24.95" customHeight="1">
      <c r="B22" s="104" t="s">
        <v>28</v>
      </c>
      <c r="C22" s="104"/>
      <c r="D22" s="104"/>
      <c r="E22" s="104"/>
      <c r="F22" s="104"/>
      <c r="G22" s="45">
        <f>+(G21-G20)/(G20-1)</f>
        <v>1.2978302779420359E-2</v>
      </c>
      <c r="H22" s="46"/>
      <c r="I22" s="46"/>
      <c r="J22" s="6"/>
      <c r="K22" s="6"/>
      <c r="L22" s="6"/>
      <c r="M22" s="141"/>
      <c r="N22" s="141"/>
      <c r="O22" s="141"/>
      <c r="P22" s="141"/>
      <c r="Q22" s="141"/>
      <c r="R22" s="4"/>
    </row>
    <row r="23" spans="2:18" ht="24.95" customHeight="1">
      <c r="B23" s="105" t="s">
        <v>29</v>
      </c>
      <c r="C23" s="105"/>
      <c r="D23" s="105"/>
      <c r="E23" s="105"/>
      <c r="F23" s="105"/>
      <c r="G23" s="47">
        <f>+(1.98*(G20-2))/G20</f>
        <v>1.1879999999999999</v>
      </c>
      <c r="H23" s="48"/>
      <c r="I23" s="48"/>
      <c r="J23" s="6"/>
      <c r="K23" s="6"/>
      <c r="L23" s="6"/>
      <c r="M23" s="140" t="s">
        <v>30</v>
      </c>
      <c r="N23" s="140"/>
      <c r="O23" s="140"/>
      <c r="P23" s="140"/>
      <c r="Q23" s="140"/>
      <c r="R23" s="4"/>
    </row>
    <row r="24" spans="2:18" ht="24.95" customHeight="1">
      <c r="B24" s="106" t="s">
        <v>31</v>
      </c>
      <c r="C24" s="106"/>
      <c r="D24" s="106"/>
      <c r="E24" s="106"/>
      <c r="F24" s="106"/>
      <c r="G24" s="49">
        <f>+G22/G23</f>
        <v>1.0924497289074377E-2</v>
      </c>
      <c r="H24" s="50"/>
      <c r="I24" s="50"/>
      <c r="J24" s="6"/>
      <c r="K24" s="6"/>
      <c r="L24" s="6"/>
      <c r="M24" s="142" t="s">
        <v>32</v>
      </c>
      <c r="N24" s="142"/>
      <c r="O24" s="142"/>
      <c r="P24" s="142"/>
      <c r="Q24" s="142"/>
      <c r="R24" s="4"/>
    </row>
    <row r="25" spans="2:18" ht="18.75" customHeight="1">
      <c r="B25" s="105" t="s">
        <v>33</v>
      </c>
      <c r="C25" s="105"/>
      <c r="D25" s="105"/>
      <c r="E25" s="105"/>
      <c r="F25" s="105"/>
      <c r="G25" s="51" t="str">
        <f>IF(G24&lt;=0.1,"SI","NO")</f>
        <v>SI</v>
      </c>
      <c r="H25" s="52"/>
      <c r="I25" s="52"/>
      <c r="J25" s="6"/>
      <c r="K25" s="6"/>
      <c r="L25" s="6"/>
      <c r="M25" s="133"/>
      <c r="N25" s="133"/>
      <c r="O25" s="133"/>
      <c r="P25" s="133"/>
      <c r="Q25" s="133"/>
      <c r="R25" s="4"/>
    </row>
    <row r="26" spans="2:18">
      <c r="B26" s="4"/>
      <c r="C26" s="4"/>
      <c r="D26" s="4"/>
      <c r="E26" s="4"/>
      <c r="F26" s="4"/>
      <c r="G26" s="4"/>
      <c r="H26" s="4"/>
      <c r="I26" s="4"/>
      <c r="J26" s="6"/>
      <c r="K26" s="4"/>
      <c r="L26" s="4"/>
      <c r="M26" s="133"/>
      <c r="N26" s="133"/>
      <c r="O26" s="133"/>
      <c r="P26" s="133"/>
      <c r="Q26" s="133"/>
      <c r="R26" s="4"/>
    </row>
    <row r="27" spans="2:18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2:18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2:18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2:18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2:18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2:18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2:18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18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2:18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2:18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2:18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2:18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2:18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2:18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2:18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2:18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2:18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2:18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2:18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2:18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2:18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2:18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2:18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2:18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2:18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2:18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2:18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2:18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2:18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2:18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</sheetData>
  <mergeCells count="29">
    <mergeCell ref="B25:F25"/>
    <mergeCell ref="M25:Q26"/>
    <mergeCell ref="B22:F22"/>
    <mergeCell ref="M22:Q22"/>
    <mergeCell ref="B23:F23"/>
    <mergeCell ref="M23:Q23"/>
    <mergeCell ref="B24:F24"/>
    <mergeCell ref="M24:Q24"/>
    <mergeCell ref="O11:O12"/>
    <mergeCell ref="N18:O18"/>
    <mergeCell ref="B19:G19"/>
    <mergeCell ref="B20:F20"/>
    <mergeCell ref="J20:M20"/>
    <mergeCell ref="M11:M12"/>
    <mergeCell ref="N11:N12"/>
    <mergeCell ref="B21:F21"/>
    <mergeCell ref="B10:G10"/>
    <mergeCell ref="J10:L10"/>
    <mergeCell ref="B11:G11"/>
    <mergeCell ref="H11:L11"/>
    <mergeCell ref="B1:O1"/>
    <mergeCell ref="B2:E2"/>
    <mergeCell ref="F2:G2"/>
    <mergeCell ref="J2:O9"/>
    <mergeCell ref="B3:E3"/>
    <mergeCell ref="F3:G3"/>
    <mergeCell ref="H3:I3"/>
    <mergeCell ref="B4:E8"/>
    <mergeCell ref="B9:G9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56"/>
  <sheetViews>
    <sheetView showGridLines="0" topLeftCell="A16" zoomScale="150" zoomScaleNormal="150" workbookViewId="0">
      <selection activeCell="C28" sqref="C28"/>
    </sheetView>
  </sheetViews>
  <sheetFormatPr defaultColWidth="11.42578125" defaultRowHeight="12"/>
  <cols>
    <col min="1" max="1" width="6.5703125" style="4" customWidth="1"/>
    <col min="2" max="2" width="11.85546875" style="5" customWidth="1"/>
    <col min="3" max="3" width="15.42578125" style="5" customWidth="1"/>
    <col min="4" max="4" width="11.85546875" style="5" customWidth="1"/>
    <col min="5" max="5" width="11.28515625" style="5" customWidth="1"/>
    <col min="6" max="6" width="11.7109375" style="5" customWidth="1"/>
    <col min="7" max="7" width="10.5703125" style="5" customWidth="1"/>
    <col min="8" max="8" width="13.140625" style="5" customWidth="1"/>
    <col min="9" max="9" width="10.5703125" style="5" customWidth="1"/>
    <col min="10" max="10" width="10.28515625" style="5" customWidth="1"/>
    <col min="11" max="11" width="10.140625" style="5" customWidth="1"/>
    <col min="12" max="12" width="9.42578125" style="5" customWidth="1"/>
    <col min="13" max="13" width="9" style="5" customWidth="1"/>
    <col min="14" max="14" width="8.5703125" style="5" customWidth="1"/>
    <col min="15" max="15" width="9.42578125" style="5" customWidth="1"/>
    <col min="16" max="16" width="6.42578125" style="5" customWidth="1"/>
    <col min="17" max="18" width="11.42578125" style="5"/>
    <col min="19" max="37" width="11.42578125" style="4"/>
    <col min="38" max="16384" width="11.42578125" style="5"/>
  </cols>
  <sheetData>
    <row r="1" spans="2:18">
      <c r="B1" s="145" t="s">
        <v>44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6"/>
      <c r="Q1" s="4"/>
      <c r="R1" s="4"/>
    </row>
    <row r="2" spans="2:18" ht="12" customHeight="1">
      <c r="B2" s="146" t="s">
        <v>34</v>
      </c>
      <c r="C2" s="147"/>
      <c r="D2" s="147"/>
      <c r="E2" s="148"/>
      <c r="F2" s="149" t="s">
        <v>3</v>
      </c>
      <c r="G2" s="149"/>
      <c r="H2" s="98"/>
      <c r="I2" s="98"/>
      <c r="J2" s="150"/>
      <c r="K2" s="150"/>
      <c r="L2" s="150"/>
      <c r="M2" s="150"/>
      <c r="N2" s="150"/>
      <c r="O2" s="150"/>
      <c r="P2" s="6"/>
      <c r="Q2" s="4"/>
      <c r="R2" s="4"/>
    </row>
    <row r="3" spans="2:18" ht="11.25" customHeight="1">
      <c r="B3" s="119" t="s">
        <v>4</v>
      </c>
      <c r="C3" s="120"/>
      <c r="D3" s="120"/>
      <c r="E3" s="121"/>
      <c r="F3" s="127">
        <v>4</v>
      </c>
      <c r="G3" s="127"/>
      <c r="H3" s="131" t="s">
        <v>5</v>
      </c>
      <c r="I3" s="132"/>
      <c r="J3" s="122"/>
      <c r="K3" s="122"/>
      <c r="L3" s="122"/>
      <c r="M3" s="122"/>
      <c r="N3" s="122"/>
      <c r="O3" s="122"/>
      <c r="P3" s="6"/>
      <c r="Q3" s="4"/>
      <c r="R3" s="4"/>
    </row>
    <row r="4" spans="2:18">
      <c r="B4" s="105" t="s">
        <v>6</v>
      </c>
      <c r="C4" s="105"/>
      <c r="D4" s="105"/>
      <c r="E4" s="105"/>
      <c r="F4" s="8"/>
      <c r="G4" s="8"/>
      <c r="H4" s="9" t="s">
        <v>7</v>
      </c>
      <c r="I4" s="9"/>
      <c r="J4" s="122"/>
      <c r="K4" s="122"/>
      <c r="L4" s="122"/>
      <c r="M4" s="122"/>
      <c r="N4" s="122"/>
      <c r="O4" s="122"/>
      <c r="P4" s="6"/>
      <c r="Q4" s="4"/>
      <c r="R4" s="4"/>
    </row>
    <row r="5" spans="2:18">
      <c r="B5" s="105"/>
      <c r="C5" s="105"/>
      <c r="D5" s="105"/>
      <c r="E5" s="105"/>
      <c r="F5" s="8" t="s">
        <v>8</v>
      </c>
      <c r="G5" s="8"/>
      <c r="H5" s="9" t="s">
        <v>9</v>
      </c>
      <c r="I5" s="9"/>
      <c r="J5" s="122"/>
      <c r="K5" s="122"/>
      <c r="L5" s="122"/>
      <c r="M5" s="122"/>
      <c r="N5" s="122"/>
      <c r="O5" s="122"/>
      <c r="P5" s="6"/>
      <c r="Q5" s="4"/>
      <c r="R5" s="4"/>
    </row>
    <row r="6" spans="2:18">
      <c r="B6" s="105"/>
      <c r="C6" s="105"/>
      <c r="D6" s="105"/>
      <c r="E6" s="105"/>
      <c r="F6" s="8" t="s">
        <v>10</v>
      </c>
      <c r="G6" s="8"/>
      <c r="H6" s="9" t="s">
        <v>11</v>
      </c>
      <c r="I6" s="9"/>
      <c r="J6" s="122"/>
      <c r="K6" s="122"/>
      <c r="L6" s="122"/>
      <c r="M6" s="122"/>
      <c r="N6" s="122"/>
      <c r="O6" s="122"/>
      <c r="P6" s="6"/>
      <c r="Q6" s="4"/>
      <c r="R6" s="4"/>
    </row>
    <row r="7" spans="2:18">
      <c r="B7" s="105"/>
      <c r="C7" s="105"/>
      <c r="D7" s="105"/>
      <c r="E7" s="105"/>
      <c r="F7" s="8" t="s">
        <v>12</v>
      </c>
      <c r="G7" s="8"/>
      <c r="H7" s="9" t="s">
        <v>13</v>
      </c>
      <c r="I7" s="9"/>
      <c r="J7" s="122"/>
      <c r="K7" s="122"/>
      <c r="L7" s="122"/>
      <c r="M7" s="122"/>
      <c r="N7" s="122"/>
      <c r="O7" s="122"/>
      <c r="P7" s="6"/>
      <c r="Q7" s="4"/>
      <c r="R7" s="4"/>
    </row>
    <row r="8" spans="2:18">
      <c r="B8" s="105"/>
      <c r="C8" s="105"/>
      <c r="D8" s="105"/>
      <c r="E8" s="105"/>
      <c r="F8" s="8" t="s">
        <v>14</v>
      </c>
      <c r="G8" s="8"/>
      <c r="H8" s="9" t="s">
        <v>15</v>
      </c>
      <c r="I8" s="9"/>
      <c r="J8" s="122"/>
      <c r="K8" s="122"/>
      <c r="L8" s="122"/>
      <c r="M8" s="122"/>
      <c r="N8" s="122"/>
      <c r="O8" s="122"/>
      <c r="P8" s="6"/>
      <c r="Q8" s="4"/>
      <c r="R8" s="4"/>
    </row>
    <row r="9" spans="2:18" ht="6" customHeight="1" thickBot="1">
      <c r="B9" s="123"/>
      <c r="C9" s="123"/>
      <c r="D9" s="123"/>
      <c r="E9" s="123"/>
      <c r="F9" s="123"/>
      <c r="G9" s="123"/>
      <c r="H9" s="10"/>
      <c r="I9" s="10"/>
      <c r="J9" s="122"/>
      <c r="K9" s="122"/>
      <c r="L9" s="122"/>
      <c r="M9" s="122"/>
      <c r="N9" s="122"/>
      <c r="O9" s="122"/>
      <c r="P9" s="6"/>
      <c r="Q9" s="4"/>
      <c r="R9" s="4"/>
    </row>
    <row r="10" spans="2:18" ht="13.5" customHeight="1" thickBot="1">
      <c r="B10" s="124" t="s">
        <v>16</v>
      </c>
      <c r="C10" s="125"/>
      <c r="D10" s="125"/>
      <c r="E10" s="125"/>
      <c r="F10" s="125"/>
      <c r="G10" s="125"/>
      <c r="H10" s="11"/>
      <c r="I10" s="11"/>
      <c r="J10" s="134" t="str">
        <f>+F2</f>
        <v>Criterios de selección</v>
      </c>
      <c r="K10" s="134"/>
      <c r="L10" s="134"/>
      <c r="M10" s="12">
        <v>1</v>
      </c>
      <c r="N10" s="13">
        <v>2</v>
      </c>
      <c r="O10" s="14" t="s">
        <v>17</v>
      </c>
      <c r="P10" s="6"/>
      <c r="Q10" s="4"/>
      <c r="R10" s="4"/>
    </row>
    <row r="11" spans="2:18" ht="12.75" customHeight="1">
      <c r="B11" s="112" t="s">
        <v>18</v>
      </c>
      <c r="C11" s="112"/>
      <c r="D11" s="112"/>
      <c r="E11" s="112"/>
      <c r="F11" s="112"/>
      <c r="G11" s="112"/>
      <c r="H11" s="128" t="s">
        <v>19</v>
      </c>
      <c r="I11" s="129"/>
      <c r="J11" s="129"/>
      <c r="K11" s="129"/>
      <c r="L11" s="130"/>
      <c r="M11" s="113" t="s">
        <v>20</v>
      </c>
      <c r="N11" s="115" t="s">
        <v>21</v>
      </c>
      <c r="O11" s="117" t="s">
        <v>22</v>
      </c>
      <c r="P11" s="6"/>
      <c r="Q11" s="4"/>
      <c r="R11" s="4"/>
    </row>
    <row r="12" spans="2:18">
      <c r="B12" s="15" t="s">
        <v>23</v>
      </c>
      <c r="C12" s="15" t="str">
        <f>B13</f>
        <v>MIP</v>
      </c>
      <c r="D12" s="15" t="str">
        <f>B14</f>
        <v>LIP</v>
      </c>
      <c r="E12" s="16" t="str">
        <f>+B15</f>
        <v>AHMO</v>
      </c>
      <c r="F12" s="16" t="str">
        <f>+B16</f>
        <v>AH</v>
      </c>
      <c r="G12" s="16" t="str">
        <f>+B17</f>
        <v>AMH</v>
      </c>
      <c r="H12" s="18" t="str">
        <f>C12</f>
        <v>MIP</v>
      </c>
      <c r="I12" s="18" t="str">
        <f>D12</f>
        <v>LIP</v>
      </c>
      <c r="J12" s="18" t="str">
        <f>+E12</f>
        <v>AHMO</v>
      </c>
      <c r="K12" s="18" t="str">
        <f>+F12</f>
        <v>AH</v>
      </c>
      <c r="L12" s="18" t="str">
        <f>+G12</f>
        <v>AMH</v>
      </c>
      <c r="M12" s="114"/>
      <c r="N12" s="116"/>
      <c r="O12" s="118"/>
      <c r="P12" s="6"/>
      <c r="Q12" s="4"/>
      <c r="R12" s="4"/>
    </row>
    <row r="13" spans="2:18">
      <c r="B13" s="8" t="str">
        <f>H4</f>
        <v>MIP</v>
      </c>
      <c r="C13" s="82">
        <v>1</v>
      </c>
      <c r="D13" s="26">
        <v>3</v>
      </c>
      <c r="E13" s="27">
        <v>0.33333333333333331</v>
      </c>
      <c r="F13" s="27">
        <v>0.5</v>
      </c>
      <c r="G13" s="27">
        <v>0.25</v>
      </c>
      <c r="H13" s="21">
        <f>+C13/$C$18</f>
        <v>9.6774193548387108E-2</v>
      </c>
      <c r="I13" s="21">
        <f>+D13/$D$18</f>
        <v>0.15789473684210525</v>
      </c>
      <c r="J13" s="21">
        <f>+E13/$E$18</f>
        <v>8.2644628099173556E-2</v>
      </c>
      <c r="K13" s="21">
        <f>+F13/$F$18</f>
        <v>7.407407407407407E-2</v>
      </c>
      <c r="L13" s="21">
        <f>+G13/$G$18</f>
        <v>0.1111111111111111</v>
      </c>
      <c r="M13" s="23">
        <f>AVERAGE(H13:L13)</f>
        <v>0.10449974873497023</v>
      </c>
      <c r="N13" s="24">
        <f t="array" ref="N13:N17">MMULT(C13:G17,M13:M17)</f>
        <v>0.52666373220985552</v>
      </c>
      <c r="O13" s="25">
        <f>+N13/M13</f>
        <v>5.0398564454500985</v>
      </c>
      <c r="P13" s="6"/>
      <c r="Q13" s="4"/>
      <c r="R13" s="4"/>
    </row>
    <row r="14" spans="2:18">
      <c r="B14" s="8" t="str">
        <f>H5</f>
        <v>LIP</v>
      </c>
      <c r="C14" s="26">
        <f>1/D13</f>
        <v>0.33333333333333331</v>
      </c>
      <c r="D14" s="82">
        <v>1</v>
      </c>
      <c r="E14" s="27">
        <v>0.2</v>
      </c>
      <c r="F14" s="27">
        <v>0.25</v>
      </c>
      <c r="G14" s="27">
        <v>0.16666666666666666</v>
      </c>
      <c r="H14" s="21">
        <f>+C14/$C$18</f>
        <v>3.2258064516129031E-2</v>
      </c>
      <c r="I14" s="21">
        <f>+D14/$D$18</f>
        <v>5.2631578947368418E-2</v>
      </c>
      <c r="J14" s="21">
        <f>+E14/$E$18</f>
        <v>4.9586776859504134E-2</v>
      </c>
      <c r="K14" s="21">
        <f>+F14/$F$18</f>
        <v>3.7037037037037035E-2</v>
      </c>
      <c r="L14" s="21">
        <f>+G14/$G$18</f>
        <v>7.407407407407407E-2</v>
      </c>
      <c r="M14" s="23">
        <f>AVERAGE(H14:L14)</f>
        <v>4.9117506286822536E-2</v>
      </c>
      <c r="N14" s="24">
        <v>0.24755306490502249</v>
      </c>
      <c r="O14" s="25">
        <f>+N14/M14</f>
        <v>5.0400169637976333</v>
      </c>
      <c r="P14" s="6"/>
      <c r="Q14" s="4"/>
      <c r="R14" s="4"/>
    </row>
    <row r="15" spans="2:18" ht="14.1" customHeight="1">
      <c r="B15" s="8" t="str">
        <f>H6</f>
        <v>AHMO</v>
      </c>
      <c r="C15" s="26">
        <f>1/E13</f>
        <v>3</v>
      </c>
      <c r="D15" s="26">
        <f>1/E14</f>
        <v>5</v>
      </c>
      <c r="E15" s="28">
        <v>1</v>
      </c>
      <c r="F15" s="29">
        <v>2</v>
      </c>
      <c r="G15" s="29">
        <f>1/2</f>
        <v>0.5</v>
      </c>
      <c r="H15" s="21">
        <f>+C15/$C$18</f>
        <v>0.29032258064516131</v>
      </c>
      <c r="I15" s="21">
        <f>+D15/$D$18</f>
        <v>0.26315789473684209</v>
      </c>
      <c r="J15" s="21">
        <f>+E15/$E$18</f>
        <v>0.24793388429752067</v>
      </c>
      <c r="K15" s="21">
        <f>+F15/$F$18</f>
        <v>0.29629629629629628</v>
      </c>
      <c r="L15" s="21">
        <f>+G15/$G$18</f>
        <v>0.22222222222222221</v>
      </c>
      <c r="M15" s="23">
        <f>AVERAGE(H15:L15)</f>
        <v>0.26398657563960848</v>
      </c>
      <c r="N15" s="31">
        <v>1.3615728203473225</v>
      </c>
      <c r="O15" s="25">
        <f>+N15/M15</f>
        <v>5.1577350744006258</v>
      </c>
      <c r="P15" s="6"/>
      <c r="Q15" s="32"/>
      <c r="R15" s="32"/>
    </row>
    <row r="16" spans="2:18" ht="14.1" customHeight="1">
      <c r="B16" s="8" t="str">
        <f>H7</f>
        <v>AH</v>
      </c>
      <c r="C16" s="26">
        <f>1/F13</f>
        <v>2</v>
      </c>
      <c r="D16" s="26">
        <f>1/F14</f>
        <v>4</v>
      </c>
      <c r="E16" s="33">
        <f>1/F15</f>
        <v>0.5</v>
      </c>
      <c r="F16" s="28">
        <v>1</v>
      </c>
      <c r="G16" s="29">
        <v>0.33333333333333331</v>
      </c>
      <c r="H16" s="21">
        <f>+C16/$C$18</f>
        <v>0.19354838709677422</v>
      </c>
      <c r="I16" s="21">
        <f>+D16/$D$18</f>
        <v>0.21052631578947367</v>
      </c>
      <c r="J16" s="21">
        <f>+E16/$E$18</f>
        <v>0.12396694214876033</v>
      </c>
      <c r="K16" s="21">
        <f>+F16/$F$18</f>
        <v>0.14814814814814814</v>
      </c>
      <c r="L16" s="21">
        <f>+G16/$G$18</f>
        <v>0.14814814814814814</v>
      </c>
      <c r="M16" s="23">
        <f>AVERAGE(H16:L16)</f>
        <v>0.16486758826626091</v>
      </c>
      <c r="N16" s="31">
        <v>0.84150659239407499</v>
      </c>
      <c r="O16" s="25">
        <f>+N16/M16</f>
        <v>5.1041359993393192</v>
      </c>
      <c r="P16" s="6"/>
      <c r="Q16" s="4"/>
      <c r="R16" s="34"/>
    </row>
    <row r="17" spans="2:18" ht="14.1" customHeight="1">
      <c r="B17" s="8" t="str">
        <f>H8</f>
        <v>AMH</v>
      </c>
      <c r="C17" s="26">
        <f>1/G13</f>
        <v>4</v>
      </c>
      <c r="D17" s="26">
        <f>1/G14</f>
        <v>6</v>
      </c>
      <c r="E17" s="33">
        <f>1/G15</f>
        <v>2</v>
      </c>
      <c r="F17" s="33">
        <f>1/G16</f>
        <v>3</v>
      </c>
      <c r="G17" s="28">
        <v>1</v>
      </c>
      <c r="H17" s="21">
        <f>+C17/$C$18</f>
        <v>0.38709677419354843</v>
      </c>
      <c r="I17" s="21">
        <f>+D17/$D$18</f>
        <v>0.31578947368421051</v>
      </c>
      <c r="J17" s="21">
        <f>+E17/$E$18</f>
        <v>0.49586776859504134</v>
      </c>
      <c r="K17" s="21">
        <f>+F17/$F$18</f>
        <v>0.44444444444444442</v>
      </c>
      <c r="L17" s="21">
        <f>+G17/$G$18</f>
        <v>0.44444444444444442</v>
      </c>
      <c r="M17" s="23">
        <f>AVERAGE(H17:L17)</f>
        <v>0.41752858107233781</v>
      </c>
      <c r="N17" s="31">
        <v>2.1528085298111534</v>
      </c>
      <c r="O17" s="25">
        <f>+N17/M17</f>
        <v>5.1560746435180551</v>
      </c>
      <c r="P17" s="6"/>
      <c r="Q17" s="4"/>
      <c r="R17" s="4"/>
    </row>
    <row r="18" spans="2:18">
      <c r="B18" s="35" t="s">
        <v>24</v>
      </c>
      <c r="C18" s="35">
        <f t="shared" ref="C18:M18" si="0">SUM(C13:C17)</f>
        <v>10.333333333333332</v>
      </c>
      <c r="D18" s="35">
        <f t="shared" si="0"/>
        <v>19</v>
      </c>
      <c r="E18" s="35">
        <f t="shared" si="0"/>
        <v>4.0333333333333332</v>
      </c>
      <c r="F18" s="35">
        <f t="shared" si="0"/>
        <v>6.75</v>
      </c>
      <c r="G18" s="35">
        <f t="shared" si="0"/>
        <v>2.25</v>
      </c>
      <c r="H18" s="37">
        <f t="shared" si="0"/>
        <v>1</v>
      </c>
      <c r="I18" s="37">
        <f t="shared" si="0"/>
        <v>0.99999999999999989</v>
      </c>
      <c r="J18" s="37">
        <f t="shared" si="0"/>
        <v>1</v>
      </c>
      <c r="K18" s="37">
        <f t="shared" si="0"/>
        <v>1</v>
      </c>
      <c r="L18" s="37">
        <f t="shared" si="0"/>
        <v>1</v>
      </c>
      <c r="M18" s="39">
        <f t="shared" si="0"/>
        <v>1</v>
      </c>
      <c r="N18" s="138"/>
      <c r="O18" s="139"/>
      <c r="P18" s="6"/>
      <c r="Q18" s="4"/>
      <c r="R18" s="4"/>
    </row>
    <row r="19" spans="2:18" ht="3.75" customHeight="1" thickBot="1">
      <c r="B19" s="107"/>
      <c r="C19" s="107"/>
      <c r="D19" s="107"/>
      <c r="E19" s="107"/>
      <c r="F19" s="107"/>
      <c r="G19" s="107"/>
      <c r="H19" s="40"/>
      <c r="I19" s="10"/>
      <c r="J19" s="6"/>
      <c r="K19" s="6"/>
      <c r="L19" s="6"/>
      <c r="M19" s="6"/>
      <c r="N19" s="6"/>
      <c r="O19" s="6"/>
      <c r="P19" s="6"/>
      <c r="Q19" s="4"/>
      <c r="R19" s="4"/>
    </row>
    <row r="20" spans="2:18" ht="14.25" customHeight="1" thickBot="1">
      <c r="B20" s="108" t="s">
        <v>25</v>
      </c>
      <c r="C20" s="108"/>
      <c r="D20" s="108"/>
      <c r="E20" s="108"/>
      <c r="F20" s="108"/>
      <c r="G20" s="41">
        <v>5</v>
      </c>
      <c r="H20" s="42"/>
      <c r="I20" s="42"/>
      <c r="J20" s="135" t="s">
        <v>26</v>
      </c>
      <c r="K20" s="136"/>
      <c r="L20" s="136"/>
      <c r="M20" s="137"/>
      <c r="N20" s="6"/>
      <c r="O20" s="6"/>
      <c r="P20" s="4"/>
      <c r="Q20" s="4"/>
      <c r="R20" s="4"/>
    </row>
    <row r="21" spans="2:18" ht="15.75" customHeight="1">
      <c r="B21" s="109" t="s">
        <v>27</v>
      </c>
      <c r="C21" s="109"/>
      <c r="D21" s="109"/>
      <c r="E21" s="109"/>
      <c r="F21" s="109"/>
      <c r="G21" s="43">
        <f>AVERAGE(O13:O17)</f>
        <v>5.0995638253011464</v>
      </c>
      <c r="H21" s="44"/>
      <c r="I21" s="44"/>
      <c r="J21" s="6"/>
      <c r="K21" s="6"/>
      <c r="L21" s="6"/>
      <c r="M21" s="6"/>
      <c r="N21" s="6"/>
      <c r="O21" s="6"/>
      <c r="P21" s="4"/>
      <c r="Q21" s="4"/>
      <c r="R21" s="4"/>
    </row>
    <row r="22" spans="2:18" ht="24.95" customHeight="1">
      <c r="B22" s="104" t="s">
        <v>28</v>
      </c>
      <c r="C22" s="104"/>
      <c r="D22" s="104"/>
      <c r="E22" s="104"/>
      <c r="F22" s="104"/>
      <c r="G22" s="45">
        <f>+(G21-G20)/(G20-1)</f>
        <v>2.4890956325286595E-2</v>
      </c>
      <c r="H22" s="46"/>
      <c r="I22" s="46"/>
      <c r="J22" s="6"/>
      <c r="K22" s="6"/>
      <c r="L22" s="6"/>
      <c r="M22" s="141"/>
      <c r="N22" s="141"/>
      <c r="O22" s="141"/>
      <c r="P22" s="141"/>
      <c r="Q22" s="141"/>
      <c r="R22" s="4"/>
    </row>
    <row r="23" spans="2:18" ht="24.95" customHeight="1">
      <c r="B23" s="105" t="s">
        <v>29</v>
      </c>
      <c r="C23" s="105"/>
      <c r="D23" s="105"/>
      <c r="E23" s="105"/>
      <c r="F23" s="105"/>
      <c r="G23" s="47">
        <f>+(1.98*(G20-2))/G20</f>
        <v>1.1879999999999999</v>
      </c>
      <c r="H23" s="48"/>
      <c r="I23" s="48"/>
      <c r="J23" s="6"/>
      <c r="K23" s="6"/>
      <c r="L23" s="6"/>
      <c r="M23" s="140" t="s">
        <v>30</v>
      </c>
      <c r="N23" s="140"/>
      <c r="O23" s="140"/>
      <c r="P23" s="140"/>
      <c r="Q23" s="140"/>
      <c r="R23" s="4"/>
    </row>
    <row r="24" spans="2:18" ht="24.95" customHeight="1">
      <c r="B24" s="106" t="s">
        <v>31</v>
      </c>
      <c r="C24" s="106"/>
      <c r="D24" s="106"/>
      <c r="E24" s="106"/>
      <c r="F24" s="106"/>
      <c r="G24" s="49">
        <f>+G22/G23</f>
        <v>2.0951983438793433E-2</v>
      </c>
      <c r="H24" s="50"/>
      <c r="I24" s="50"/>
      <c r="J24" s="6"/>
      <c r="K24" s="6"/>
      <c r="L24" s="6"/>
      <c r="M24" s="142" t="s">
        <v>32</v>
      </c>
      <c r="N24" s="142"/>
      <c r="O24" s="142"/>
      <c r="P24" s="142"/>
      <c r="Q24" s="142"/>
      <c r="R24" s="4"/>
    </row>
    <row r="25" spans="2:18" ht="18.75" customHeight="1">
      <c r="B25" s="105" t="s">
        <v>33</v>
      </c>
      <c r="C25" s="105"/>
      <c r="D25" s="105"/>
      <c r="E25" s="105"/>
      <c r="F25" s="105"/>
      <c r="G25" s="51" t="str">
        <f>IF(G24&lt;=0.1,"SI","NO")</f>
        <v>SI</v>
      </c>
      <c r="H25" s="52"/>
      <c r="I25" s="52"/>
      <c r="J25" s="6"/>
      <c r="K25" s="6"/>
      <c r="L25" s="6"/>
      <c r="M25" s="133"/>
      <c r="N25" s="133"/>
      <c r="O25" s="133"/>
      <c r="P25" s="133"/>
      <c r="Q25" s="133"/>
      <c r="R25" s="4"/>
    </row>
    <row r="26" spans="2:18">
      <c r="B26" s="4"/>
      <c r="C26" s="4"/>
      <c r="D26" s="4"/>
      <c r="E26" s="4"/>
      <c r="F26" s="4"/>
      <c r="G26" s="4"/>
      <c r="H26" s="4"/>
      <c r="I26" s="4"/>
      <c r="J26" s="6"/>
      <c r="K26" s="4"/>
      <c r="L26" s="4"/>
      <c r="M26" s="133"/>
      <c r="N26" s="133"/>
      <c r="O26" s="133"/>
      <c r="P26" s="133"/>
      <c r="Q26" s="133"/>
      <c r="R26" s="4"/>
    </row>
    <row r="27" spans="2:18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2:18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2:18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2:18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2:18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2:18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2:18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18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2:18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2:18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2:18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2:18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2:18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2:18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2:18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2:18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2:18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2:18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2:18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2:18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2:18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2:18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2:18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2:18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2:18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2:18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2:18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2:18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2:18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2:18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</sheetData>
  <mergeCells count="29">
    <mergeCell ref="B25:F25"/>
    <mergeCell ref="M25:Q26"/>
    <mergeCell ref="B22:F22"/>
    <mergeCell ref="M22:Q22"/>
    <mergeCell ref="B23:F23"/>
    <mergeCell ref="M23:Q23"/>
    <mergeCell ref="B24:F24"/>
    <mergeCell ref="M24:Q24"/>
    <mergeCell ref="O11:O12"/>
    <mergeCell ref="N18:O18"/>
    <mergeCell ref="B19:G19"/>
    <mergeCell ref="B20:F20"/>
    <mergeCell ref="J20:M20"/>
    <mergeCell ref="M11:M12"/>
    <mergeCell ref="N11:N12"/>
    <mergeCell ref="B21:F21"/>
    <mergeCell ref="B10:G10"/>
    <mergeCell ref="J10:L10"/>
    <mergeCell ref="B11:G11"/>
    <mergeCell ref="H11:L11"/>
    <mergeCell ref="B1:O1"/>
    <mergeCell ref="B2:E2"/>
    <mergeCell ref="F2:G2"/>
    <mergeCell ref="J2:O9"/>
    <mergeCell ref="B3:E3"/>
    <mergeCell ref="F3:G3"/>
    <mergeCell ref="H3:I3"/>
    <mergeCell ref="B4:E8"/>
    <mergeCell ref="B9:G9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56"/>
  <sheetViews>
    <sheetView showGridLines="0" topLeftCell="A4" zoomScale="150" zoomScaleNormal="150" workbookViewId="0">
      <selection activeCell="J3" sqref="J3:O10"/>
    </sheetView>
  </sheetViews>
  <sheetFormatPr defaultColWidth="11.42578125" defaultRowHeight="12"/>
  <cols>
    <col min="1" max="1" width="6.5703125" style="4" customWidth="1"/>
    <col min="2" max="2" width="11.85546875" style="5" customWidth="1"/>
    <col min="3" max="3" width="15.42578125" style="5" customWidth="1"/>
    <col min="4" max="4" width="11.85546875" style="5" customWidth="1"/>
    <col min="5" max="5" width="11.28515625" style="5" customWidth="1"/>
    <col min="6" max="6" width="11.7109375" style="5" customWidth="1"/>
    <col min="7" max="7" width="10.5703125" style="5" customWidth="1"/>
    <col min="8" max="8" width="13.140625" style="5" customWidth="1"/>
    <col min="9" max="9" width="10.5703125" style="5" customWidth="1"/>
    <col min="10" max="10" width="10.28515625" style="5" customWidth="1"/>
    <col min="11" max="11" width="10.140625" style="5" customWidth="1"/>
    <col min="12" max="12" width="9.42578125" style="5" customWidth="1"/>
    <col min="13" max="13" width="9" style="5" customWidth="1"/>
    <col min="14" max="14" width="8.5703125" style="5" customWidth="1"/>
    <col min="15" max="15" width="9.42578125" style="5" customWidth="1"/>
    <col min="16" max="16" width="6.42578125" style="5" customWidth="1"/>
    <col min="17" max="18" width="11.42578125" style="5"/>
    <col min="19" max="37" width="11.42578125" style="4"/>
    <col min="38" max="16384" width="11.42578125" style="5"/>
  </cols>
  <sheetData>
    <row r="1" spans="2:18">
      <c r="B1" s="145" t="s">
        <v>44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6"/>
      <c r="Q1" s="4"/>
      <c r="R1" s="4"/>
    </row>
    <row r="2" spans="2:18" ht="12" customHeight="1">
      <c r="B2" s="146" t="s">
        <v>34</v>
      </c>
      <c r="C2" s="147"/>
      <c r="D2" s="147"/>
      <c r="E2" s="148"/>
      <c r="F2" s="149" t="s">
        <v>3</v>
      </c>
      <c r="G2" s="149"/>
      <c r="H2" s="98"/>
      <c r="I2" s="98"/>
      <c r="J2" s="150"/>
      <c r="K2" s="150"/>
      <c r="L2" s="150"/>
      <c r="M2" s="150"/>
      <c r="N2" s="150"/>
      <c r="O2" s="150"/>
      <c r="P2" s="6"/>
      <c r="Q2" s="4"/>
      <c r="R2" s="4"/>
    </row>
    <row r="3" spans="2:18" ht="11.25" customHeight="1">
      <c r="B3" s="119" t="s">
        <v>4</v>
      </c>
      <c r="C3" s="120"/>
      <c r="D3" s="120"/>
      <c r="E3" s="121"/>
      <c r="F3" s="127">
        <v>4</v>
      </c>
      <c r="G3" s="127"/>
      <c r="H3" s="131" t="s">
        <v>5</v>
      </c>
      <c r="I3" s="132"/>
      <c r="J3" s="122"/>
      <c r="K3" s="122"/>
      <c r="L3" s="122"/>
      <c r="M3" s="122"/>
      <c r="N3" s="122"/>
      <c r="O3" s="122"/>
      <c r="P3" s="6"/>
      <c r="Q3" s="4"/>
      <c r="R3" s="4"/>
    </row>
    <row r="4" spans="2:18">
      <c r="B4" s="105" t="s">
        <v>6</v>
      </c>
      <c r="C4" s="105"/>
      <c r="D4" s="105"/>
      <c r="E4" s="105"/>
      <c r="F4" s="8"/>
      <c r="G4" s="8"/>
      <c r="H4" s="9" t="s">
        <v>7</v>
      </c>
      <c r="I4" s="9"/>
      <c r="J4" s="122"/>
      <c r="K4" s="122"/>
      <c r="L4" s="122"/>
      <c r="M4" s="122"/>
      <c r="N4" s="122"/>
      <c r="O4" s="122"/>
      <c r="P4" s="6"/>
      <c r="Q4" s="4"/>
      <c r="R4" s="4"/>
    </row>
    <row r="5" spans="2:18">
      <c r="B5" s="105"/>
      <c r="C5" s="105"/>
      <c r="D5" s="105"/>
      <c r="E5" s="105"/>
      <c r="F5" s="8" t="s">
        <v>8</v>
      </c>
      <c r="G5" s="8"/>
      <c r="H5" s="9" t="s">
        <v>9</v>
      </c>
      <c r="I5" s="9"/>
      <c r="J5" s="122"/>
      <c r="K5" s="122"/>
      <c r="L5" s="122"/>
      <c r="M5" s="122"/>
      <c r="N5" s="122"/>
      <c r="O5" s="122"/>
      <c r="P5" s="6"/>
      <c r="Q5" s="4"/>
      <c r="R5" s="4"/>
    </row>
    <row r="6" spans="2:18">
      <c r="B6" s="105"/>
      <c r="C6" s="105"/>
      <c r="D6" s="105"/>
      <c r="E6" s="105"/>
      <c r="F6" s="8" t="s">
        <v>10</v>
      </c>
      <c r="G6" s="8"/>
      <c r="H6" s="9" t="s">
        <v>11</v>
      </c>
      <c r="I6" s="9"/>
      <c r="J6" s="122"/>
      <c r="K6" s="122"/>
      <c r="L6" s="122"/>
      <c r="M6" s="122"/>
      <c r="N6" s="122"/>
      <c r="O6" s="122"/>
      <c r="P6" s="6"/>
      <c r="Q6" s="4"/>
      <c r="R6" s="4"/>
    </row>
    <row r="7" spans="2:18">
      <c r="B7" s="105"/>
      <c r="C7" s="105"/>
      <c r="D7" s="105"/>
      <c r="E7" s="105"/>
      <c r="F7" s="8" t="s">
        <v>12</v>
      </c>
      <c r="G7" s="8"/>
      <c r="H7" s="9" t="s">
        <v>13</v>
      </c>
      <c r="I7" s="9"/>
      <c r="J7" s="122"/>
      <c r="K7" s="122"/>
      <c r="L7" s="122"/>
      <c r="M7" s="122"/>
      <c r="N7" s="122"/>
      <c r="O7" s="122"/>
      <c r="P7" s="6"/>
      <c r="Q7" s="4"/>
      <c r="R7" s="4"/>
    </row>
    <row r="8" spans="2:18">
      <c r="B8" s="105"/>
      <c r="C8" s="105"/>
      <c r="D8" s="105"/>
      <c r="E8" s="105"/>
      <c r="F8" s="8" t="s">
        <v>14</v>
      </c>
      <c r="G8" s="8"/>
      <c r="H8" s="9" t="s">
        <v>15</v>
      </c>
      <c r="I8" s="9"/>
      <c r="J8" s="122"/>
      <c r="K8" s="122"/>
      <c r="L8" s="122"/>
      <c r="M8" s="122"/>
      <c r="N8" s="122"/>
      <c r="O8" s="122"/>
      <c r="P8" s="6"/>
      <c r="Q8" s="4"/>
      <c r="R8" s="4"/>
    </row>
    <row r="9" spans="2:18" ht="6" customHeight="1" thickBot="1">
      <c r="B9" s="123"/>
      <c r="C9" s="123"/>
      <c r="D9" s="123"/>
      <c r="E9" s="123"/>
      <c r="F9" s="123"/>
      <c r="G9" s="123"/>
      <c r="H9" s="10"/>
      <c r="I9" s="10"/>
      <c r="J9" s="122"/>
      <c r="K9" s="122"/>
      <c r="L9" s="122"/>
      <c r="M9" s="122"/>
      <c r="N9" s="122"/>
      <c r="O9" s="122"/>
      <c r="P9" s="6"/>
      <c r="Q9" s="4"/>
      <c r="R9" s="4"/>
    </row>
    <row r="10" spans="2:18" ht="13.5" customHeight="1" thickBot="1">
      <c r="B10" s="124" t="s">
        <v>16</v>
      </c>
      <c r="C10" s="125"/>
      <c r="D10" s="125"/>
      <c r="E10" s="125"/>
      <c r="F10" s="125"/>
      <c r="G10" s="125"/>
      <c r="H10" s="11"/>
      <c r="I10" s="11"/>
      <c r="J10" s="134" t="str">
        <f>+F2</f>
        <v>Criterios de selección</v>
      </c>
      <c r="K10" s="134"/>
      <c r="L10" s="134"/>
      <c r="M10" s="12">
        <v>1</v>
      </c>
      <c r="N10" s="13">
        <v>2</v>
      </c>
      <c r="O10" s="14" t="s">
        <v>17</v>
      </c>
      <c r="P10" s="6"/>
      <c r="Q10" s="4"/>
      <c r="R10" s="4"/>
    </row>
    <row r="11" spans="2:18" ht="12.75" customHeight="1">
      <c r="B11" s="112" t="s">
        <v>18</v>
      </c>
      <c r="C11" s="112"/>
      <c r="D11" s="112"/>
      <c r="E11" s="112"/>
      <c r="F11" s="112"/>
      <c r="G11" s="112"/>
      <c r="H11" s="128" t="s">
        <v>19</v>
      </c>
      <c r="I11" s="129"/>
      <c r="J11" s="129"/>
      <c r="K11" s="129"/>
      <c r="L11" s="130"/>
      <c r="M11" s="113" t="s">
        <v>20</v>
      </c>
      <c r="N11" s="115" t="s">
        <v>21</v>
      </c>
      <c r="O11" s="117" t="s">
        <v>22</v>
      </c>
      <c r="P11" s="6"/>
      <c r="Q11" s="4"/>
      <c r="R11" s="4"/>
    </row>
    <row r="12" spans="2:18">
      <c r="B12" s="15" t="s">
        <v>23</v>
      </c>
      <c r="C12" s="15" t="str">
        <f>B13</f>
        <v>MIP</v>
      </c>
      <c r="D12" s="15" t="str">
        <f>B14</f>
        <v>LIP</v>
      </c>
      <c r="E12" s="16" t="str">
        <f>+B15</f>
        <v>AHMO</v>
      </c>
      <c r="F12" s="16" t="str">
        <f>+B16</f>
        <v>AH</v>
      </c>
      <c r="G12" s="16" t="str">
        <f>+B17</f>
        <v>AMH</v>
      </c>
      <c r="H12" s="18" t="str">
        <f>C12</f>
        <v>MIP</v>
      </c>
      <c r="I12" s="18" t="str">
        <f>D12</f>
        <v>LIP</v>
      </c>
      <c r="J12" s="18" t="str">
        <f>+E12</f>
        <v>AHMO</v>
      </c>
      <c r="K12" s="18" t="str">
        <f>+F12</f>
        <v>AH</v>
      </c>
      <c r="L12" s="18" t="str">
        <f>+G12</f>
        <v>AMH</v>
      </c>
      <c r="M12" s="114"/>
      <c r="N12" s="116"/>
      <c r="O12" s="118"/>
      <c r="P12" s="6"/>
      <c r="Q12" s="4"/>
      <c r="R12" s="4"/>
    </row>
    <row r="13" spans="2:18">
      <c r="B13" s="8" t="str">
        <f>H4</f>
        <v>MIP</v>
      </c>
      <c r="C13" s="82">
        <v>1</v>
      </c>
      <c r="D13" s="26">
        <v>2</v>
      </c>
      <c r="E13" s="27">
        <v>3</v>
      </c>
      <c r="F13" s="27">
        <v>4</v>
      </c>
      <c r="G13" s="27">
        <v>3</v>
      </c>
      <c r="H13" s="21">
        <f>+C13/$C$18</f>
        <v>0.41379310344827591</v>
      </c>
      <c r="I13" s="21">
        <f>+D13/$D$18</f>
        <v>0.46153846153846145</v>
      </c>
      <c r="J13" s="21">
        <f>+E13/$E$18</f>
        <v>0.4</v>
      </c>
      <c r="K13" s="21">
        <f>+F13/$F$18</f>
        <v>0.33333333333333331</v>
      </c>
      <c r="L13" s="21">
        <f>+G13/$G$18</f>
        <v>0.4</v>
      </c>
      <c r="M13" s="23">
        <f>AVERAGE(H13:L13)</f>
        <v>0.40173297966401417</v>
      </c>
      <c r="N13" s="24">
        <f t="array" ref="N13:N17">MMULT(C13:G17,M13:M17)</f>
        <v>2.0317418213969933</v>
      </c>
      <c r="O13" s="25">
        <f>+N13/M13</f>
        <v>5.0574434369222629</v>
      </c>
      <c r="P13" s="6"/>
      <c r="Q13" s="4"/>
      <c r="R13" s="4"/>
    </row>
    <row r="14" spans="2:18">
      <c r="B14" s="8" t="str">
        <f>H5</f>
        <v>LIP</v>
      </c>
      <c r="C14" s="26">
        <f>1/D13</f>
        <v>0.5</v>
      </c>
      <c r="D14" s="82">
        <v>1</v>
      </c>
      <c r="E14" s="27">
        <v>2</v>
      </c>
      <c r="F14" s="27">
        <v>3</v>
      </c>
      <c r="G14" s="27">
        <v>2</v>
      </c>
      <c r="H14" s="21">
        <f>+C14/$C$18</f>
        <v>0.20689655172413796</v>
      </c>
      <c r="I14" s="21">
        <f>+D14/$D$18</f>
        <v>0.23076923076923073</v>
      </c>
      <c r="J14" s="21">
        <f>+E14/$E$18</f>
        <v>0.26666666666666666</v>
      </c>
      <c r="K14" s="21">
        <f>+F14/$F$18</f>
        <v>0.25</v>
      </c>
      <c r="L14" s="21">
        <f>+G14/$G$18</f>
        <v>0.26666666666666666</v>
      </c>
      <c r="M14" s="23">
        <f>AVERAGE(H14:L14)</f>
        <v>0.24419982316534039</v>
      </c>
      <c r="N14" s="24">
        <v>1.2326083112290007</v>
      </c>
      <c r="O14" s="25">
        <f>+N14/M14</f>
        <v>5.0475397371374777</v>
      </c>
      <c r="P14" s="6"/>
      <c r="Q14" s="4"/>
      <c r="R14" s="4"/>
    </row>
    <row r="15" spans="2:18" ht="14.1" customHeight="1">
      <c r="B15" s="8" t="str">
        <f>H6</f>
        <v>AHMO</v>
      </c>
      <c r="C15" s="26">
        <f>1/E13</f>
        <v>0.33333333333333331</v>
      </c>
      <c r="D15" s="26">
        <f>1/E14</f>
        <v>0.5</v>
      </c>
      <c r="E15" s="28">
        <v>1</v>
      </c>
      <c r="F15" s="29">
        <v>2</v>
      </c>
      <c r="G15" s="29">
        <v>1</v>
      </c>
      <c r="H15" s="21">
        <f>+C15/$C$18</f>
        <v>0.13793103448275862</v>
      </c>
      <c r="I15" s="21">
        <f>+D15/$D$18</f>
        <v>0.11538461538461536</v>
      </c>
      <c r="J15" s="21">
        <f>+E15/$E$18</f>
        <v>0.13333333333333333</v>
      </c>
      <c r="K15" s="21">
        <f>+F15/$F$18</f>
        <v>0.16666666666666666</v>
      </c>
      <c r="L15" s="21">
        <f>+G15/$G$18</f>
        <v>0.13333333333333333</v>
      </c>
      <c r="M15" s="23">
        <f>AVERAGE(H15:L15)</f>
        <v>0.13732979664014144</v>
      </c>
      <c r="N15" s="31">
        <v>0.68948570586501612</v>
      </c>
      <c r="O15" s="25">
        <f>+N15/M15</f>
        <v>5.0206562795089713</v>
      </c>
      <c r="P15" s="6"/>
      <c r="Q15" s="32"/>
      <c r="R15" s="32"/>
    </row>
    <row r="16" spans="2:18" ht="14.1" customHeight="1">
      <c r="B16" s="8" t="str">
        <f>H7</f>
        <v>AH</v>
      </c>
      <c r="C16" s="26">
        <f>1/F13</f>
        <v>0.25</v>
      </c>
      <c r="D16" s="26">
        <f>1/F14</f>
        <v>0.33333333333333331</v>
      </c>
      <c r="E16" s="33">
        <f>1/F15</f>
        <v>0.5</v>
      </c>
      <c r="F16" s="28">
        <v>1</v>
      </c>
      <c r="G16" s="29">
        <v>0.5</v>
      </c>
      <c r="H16" s="21">
        <f>+C16/$C$18</f>
        <v>0.10344827586206898</v>
      </c>
      <c r="I16" s="21">
        <f>+D16/$D$18</f>
        <v>7.6923076923076913E-2</v>
      </c>
      <c r="J16" s="21">
        <f>+E16/$E$18</f>
        <v>6.6666666666666666E-2</v>
      </c>
      <c r="K16" s="21">
        <f>+F16/$F$18</f>
        <v>8.3333333333333329E-2</v>
      </c>
      <c r="L16" s="21">
        <f>+G16/$G$18</f>
        <v>6.6666666666666666E-2</v>
      </c>
      <c r="M16" s="23">
        <f>AVERAGE(H16:L16)</f>
        <v>7.9407603890362499E-2</v>
      </c>
      <c r="N16" s="31">
        <v>0.39857058650162092</v>
      </c>
      <c r="O16" s="25">
        <f>+N16/M16</f>
        <v>5.0193000037115389</v>
      </c>
      <c r="P16" s="6"/>
      <c r="Q16" s="4"/>
      <c r="R16" s="34"/>
    </row>
    <row r="17" spans="2:18" ht="14.1" customHeight="1">
      <c r="B17" s="8" t="str">
        <f>H8</f>
        <v>AMH</v>
      </c>
      <c r="C17" s="26">
        <f>1/G13</f>
        <v>0.33333333333333331</v>
      </c>
      <c r="D17" s="26">
        <f>1/G14</f>
        <v>0.5</v>
      </c>
      <c r="E17" s="33">
        <f>1/G15</f>
        <v>1</v>
      </c>
      <c r="F17" s="33">
        <f>1/G16</f>
        <v>2</v>
      </c>
      <c r="G17" s="28">
        <v>1</v>
      </c>
      <c r="H17" s="21">
        <f>+C17/$C$18</f>
        <v>0.13793103448275862</v>
      </c>
      <c r="I17" s="21">
        <f>+D17/$D$18</f>
        <v>0.11538461538461536</v>
      </c>
      <c r="J17" s="21">
        <f>+E17/$E$18</f>
        <v>0.13333333333333333</v>
      </c>
      <c r="K17" s="21">
        <f>+F17/$F$18</f>
        <v>0.16666666666666666</v>
      </c>
      <c r="L17" s="21">
        <f>+G17/$G$18</f>
        <v>0.13333333333333333</v>
      </c>
      <c r="M17" s="23">
        <f>AVERAGE(H17:L17)</f>
        <v>0.13732979664014144</v>
      </c>
      <c r="N17" s="31">
        <v>0.68948570586501612</v>
      </c>
      <c r="O17" s="25">
        <f>+N17/M17</f>
        <v>5.0206562795089713</v>
      </c>
      <c r="P17" s="6"/>
      <c r="Q17" s="4"/>
      <c r="R17" s="4"/>
    </row>
    <row r="18" spans="2:18">
      <c r="B18" s="35" t="s">
        <v>24</v>
      </c>
      <c r="C18" s="35">
        <f t="shared" ref="C18:M18" si="0">SUM(C13:C17)</f>
        <v>2.4166666666666665</v>
      </c>
      <c r="D18" s="35">
        <f t="shared" si="0"/>
        <v>4.3333333333333339</v>
      </c>
      <c r="E18" s="35">
        <f t="shared" si="0"/>
        <v>7.5</v>
      </c>
      <c r="F18" s="35">
        <f t="shared" si="0"/>
        <v>12</v>
      </c>
      <c r="G18" s="35">
        <f t="shared" si="0"/>
        <v>7.5</v>
      </c>
      <c r="H18" s="37">
        <f t="shared" si="0"/>
        <v>1.0000000000000002</v>
      </c>
      <c r="I18" s="37">
        <f t="shared" si="0"/>
        <v>0.99999999999999978</v>
      </c>
      <c r="J18" s="37">
        <f t="shared" si="0"/>
        <v>1</v>
      </c>
      <c r="K18" s="37">
        <f t="shared" si="0"/>
        <v>0.99999999999999989</v>
      </c>
      <c r="L18" s="37">
        <f t="shared" si="0"/>
        <v>1</v>
      </c>
      <c r="M18" s="39">
        <f t="shared" si="0"/>
        <v>0.99999999999999989</v>
      </c>
      <c r="N18" s="138"/>
      <c r="O18" s="139"/>
      <c r="P18" s="6"/>
      <c r="Q18" s="4"/>
      <c r="R18" s="4"/>
    </row>
    <row r="19" spans="2:18" ht="3.75" customHeight="1" thickBot="1">
      <c r="B19" s="107"/>
      <c r="C19" s="107"/>
      <c r="D19" s="107"/>
      <c r="E19" s="107"/>
      <c r="F19" s="107"/>
      <c r="G19" s="107"/>
      <c r="H19" s="40"/>
      <c r="I19" s="10"/>
      <c r="J19" s="6"/>
      <c r="K19" s="6"/>
      <c r="L19" s="6"/>
      <c r="M19" s="6"/>
      <c r="N19" s="6"/>
      <c r="O19" s="6"/>
      <c r="P19" s="6"/>
      <c r="Q19" s="4"/>
      <c r="R19" s="4"/>
    </row>
    <row r="20" spans="2:18" ht="14.25" customHeight="1" thickBot="1">
      <c r="B20" s="108" t="s">
        <v>25</v>
      </c>
      <c r="C20" s="108"/>
      <c r="D20" s="108"/>
      <c r="E20" s="108"/>
      <c r="F20" s="108"/>
      <c r="G20" s="41">
        <v>5</v>
      </c>
      <c r="H20" s="42"/>
      <c r="I20" s="42"/>
      <c r="J20" s="135" t="s">
        <v>26</v>
      </c>
      <c r="K20" s="136"/>
      <c r="L20" s="136"/>
      <c r="M20" s="137"/>
      <c r="N20" s="6"/>
      <c r="O20" s="6"/>
      <c r="P20" s="4"/>
      <c r="Q20" s="4"/>
      <c r="R20" s="4"/>
    </row>
    <row r="21" spans="2:18" ht="15.75" customHeight="1">
      <c r="B21" s="109" t="s">
        <v>27</v>
      </c>
      <c r="C21" s="109"/>
      <c r="D21" s="109"/>
      <c r="E21" s="109"/>
      <c r="F21" s="109"/>
      <c r="G21" s="43">
        <f>AVERAGE(O13:O17)</f>
        <v>5.0331191473578443</v>
      </c>
      <c r="H21" s="44"/>
      <c r="I21" s="44"/>
      <c r="J21" s="6"/>
      <c r="K21" s="6"/>
      <c r="L21" s="6"/>
      <c r="M21" s="6"/>
      <c r="N21" s="6"/>
      <c r="O21" s="6"/>
      <c r="P21" s="4"/>
      <c r="Q21" s="4"/>
      <c r="R21" s="4"/>
    </row>
    <row r="22" spans="2:18" ht="24.95" customHeight="1">
      <c r="B22" s="104" t="s">
        <v>28</v>
      </c>
      <c r="C22" s="104"/>
      <c r="D22" s="104"/>
      <c r="E22" s="104"/>
      <c r="F22" s="104"/>
      <c r="G22" s="45">
        <f>+(G21-G20)/(G20-1)</f>
        <v>8.2797868394610674E-3</v>
      </c>
      <c r="H22" s="46"/>
      <c r="I22" s="46"/>
      <c r="J22" s="6"/>
      <c r="K22" s="6"/>
      <c r="L22" s="6"/>
      <c r="M22" s="141"/>
      <c r="N22" s="141"/>
      <c r="O22" s="141"/>
      <c r="P22" s="141"/>
      <c r="Q22" s="141"/>
      <c r="R22" s="4"/>
    </row>
    <row r="23" spans="2:18" ht="24.95" customHeight="1">
      <c r="B23" s="105" t="s">
        <v>29</v>
      </c>
      <c r="C23" s="105"/>
      <c r="D23" s="105"/>
      <c r="E23" s="105"/>
      <c r="F23" s="105"/>
      <c r="G23" s="47">
        <f>+(1.98*(G20-2))/G20</f>
        <v>1.1879999999999999</v>
      </c>
      <c r="H23" s="48"/>
      <c r="I23" s="48"/>
      <c r="J23" s="6"/>
      <c r="K23" s="6"/>
      <c r="L23" s="6"/>
      <c r="M23" s="140" t="s">
        <v>30</v>
      </c>
      <c r="N23" s="140"/>
      <c r="O23" s="140"/>
      <c r="P23" s="140"/>
      <c r="Q23" s="140"/>
      <c r="R23" s="4"/>
    </row>
    <row r="24" spans="2:18" ht="24.95" customHeight="1">
      <c r="B24" s="106" t="s">
        <v>31</v>
      </c>
      <c r="C24" s="106"/>
      <c r="D24" s="106"/>
      <c r="E24" s="106"/>
      <c r="F24" s="106"/>
      <c r="G24" s="49">
        <f>+G22/G23</f>
        <v>6.9695175416338954E-3</v>
      </c>
      <c r="H24" s="50"/>
      <c r="I24" s="50"/>
      <c r="J24" s="6"/>
      <c r="K24" s="6"/>
      <c r="L24" s="6"/>
      <c r="M24" s="142" t="s">
        <v>32</v>
      </c>
      <c r="N24" s="142"/>
      <c r="O24" s="142"/>
      <c r="P24" s="142"/>
      <c r="Q24" s="142"/>
      <c r="R24" s="4"/>
    </row>
    <row r="25" spans="2:18" ht="18.75" customHeight="1">
      <c r="B25" s="105" t="s">
        <v>33</v>
      </c>
      <c r="C25" s="105"/>
      <c r="D25" s="105"/>
      <c r="E25" s="105"/>
      <c r="F25" s="105"/>
      <c r="G25" s="51" t="str">
        <f>IF(G24&lt;=0.1,"SI","NO")</f>
        <v>SI</v>
      </c>
      <c r="H25" s="52"/>
      <c r="I25" s="52"/>
      <c r="J25" s="6"/>
      <c r="K25" s="6"/>
      <c r="L25" s="6"/>
      <c r="M25" s="133"/>
      <c r="N25" s="133"/>
      <c r="O25" s="133"/>
      <c r="P25" s="133"/>
      <c r="Q25" s="133"/>
      <c r="R25" s="4"/>
    </row>
    <row r="26" spans="2:18">
      <c r="B26" s="4"/>
      <c r="C26" s="4"/>
      <c r="D26" s="4"/>
      <c r="E26" s="4"/>
      <c r="F26" s="4"/>
      <c r="G26" s="4"/>
      <c r="H26" s="4"/>
      <c r="I26" s="4"/>
      <c r="J26" s="6"/>
      <c r="K26" s="4"/>
      <c r="L26" s="4"/>
      <c r="M26" s="133"/>
      <c r="N26" s="133"/>
      <c r="O26" s="133"/>
      <c r="P26" s="133"/>
      <c r="Q26" s="133"/>
      <c r="R26" s="4"/>
    </row>
    <row r="27" spans="2:18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2:18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2:18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2:18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2:18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2:18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2:18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18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2:18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2:18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2:18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2:18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2:18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2:18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2:18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2:18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2:18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2:18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2:18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2:18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2:18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2:18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2:18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2:18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2:18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2:18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2:18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2:18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2:18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2:18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</sheetData>
  <mergeCells count="29">
    <mergeCell ref="B25:F25"/>
    <mergeCell ref="M25:Q26"/>
    <mergeCell ref="B22:F22"/>
    <mergeCell ref="M22:Q22"/>
    <mergeCell ref="B23:F23"/>
    <mergeCell ref="M23:Q23"/>
    <mergeCell ref="B24:F24"/>
    <mergeCell ref="M24:Q24"/>
    <mergeCell ref="O11:O12"/>
    <mergeCell ref="N18:O18"/>
    <mergeCell ref="B19:G19"/>
    <mergeCell ref="B20:F20"/>
    <mergeCell ref="J20:M20"/>
    <mergeCell ref="M11:M12"/>
    <mergeCell ref="N11:N12"/>
    <mergeCell ref="B21:F21"/>
    <mergeCell ref="B10:G10"/>
    <mergeCell ref="J10:L10"/>
    <mergeCell ref="B11:G11"/>
    <mergeCell ref="H11:L11"/>
    <mergeCell ref="B1:O1"/>
    <mergeCell ref="B2:E2"/>
    <mergeCell ref="F2:G2"/>
    <mergeCell ref="J2:O9"/>
    <mergeCell ref="B3:E3"/>
    <mergeCell ref="F3:G3"/>
    <mergeCell ref="H3:I3"/>
    <mergeCell ref="B4:E8"/>
    <mergeCell ref="B9:G9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56"/>
  <sheetViews>
    <sheetView showGridLines="0" topLeftCell="E1" zoomScale="150" zoomScaleNormal="150" workbookViewId="0">
      <selection activeCell="J3" sqref="J3:O10"/>
    </sheetView>
  </sheetViews>
  <sheetFormatPr defaultColWidth="11.42578125" defaultRowHeight="12"/>
  <cols>
    <col min="1" max="1" width="6.5703125" style="4" customWidth="1"/>
    <col min="2" max="2" width="11.85546875" style="5" customWidth="1"/>
    <col min="3" max="3" width="15.42578125" style="5" customWidth="1"/>
    <col min="4" max="4" width="11.85546875" style="5" customWidth="1"/>
    <col min="5" max="5" width="11.28515625" style="5" customWidth="1"/>
    <col min="6" max="6" width="11.7109375" style="5" customWidth="1"/>
    <col min="7" max="7" width="10.5703125" style="5" customWidth="1"/>
    <col min="8" max="8" width="13.140625" style="5" customWidth="1"/>
    <col min="9" max="9" width="10.5703125" style="5" customWidth="1"/>
    <col min="10" max="10" width="10.28515625" style="5" customWidth="1"/>
    <col min="11" max="11" width="10.140625" style="5" customWidth="1"/>
    <col min="12" max="12" width="9.42578125" style="5" customWidth="1"/>
    <col min="13" max="13" width="9" style="5" customWidth="1"/>
    <col min="14" max="14" width="8.5703125" style="5" customWidth="1"/>
    <col min="15" max="15" width="9.42578125" style="5" customWidth="1"/>
    <col min="16" max="16" width="6.42578125" style="5" customWidth="1"/>
    <col min="17" max="18" width="11.42578125" style="5"/>
    <col min="19" max="37" width="11.42578125" style="4"/>
    <col min="38" max="16384" width="11.42578125" style="5"/>
  </cols>
  <sheetData>
    <row r="1" spans="2:18">
      <c r="B1" s="145" t="s">
        <v>44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6"/>
      <c r="Q1" s="4"/>
      <c r="R1" s="4"/>
    </row>
    <row r="2" spans="2:18" ht="12" customHeight="1">
      <c r="B2" s="146" t="s">
        <v>34</v>
      </c>
      <c r="C2" s="147"/>
      <c r="D2" s="147"/>
      <c r="E2" s="148"/>
      <c r="F2" s="149" t="s">
        <v>3</v>
      </c>
      <c r="G2" s="149"/>
      <c r="H2" s="98"/>
      <c r="I2" s="98"/>
      <c r="J2" s="150"/>
      <c r="K2" s="150"/>
      <c r="L2" s="150"/>
      <c r="M2" s="150"/>
      <c r="N2" s="150"/>
      <c r="O2" s="150"/>
      <c r="P2" s="6"/>
      <c r="Q2" s="4"/>
      <c r="R2" s="4"/>
    </row>
    <row r="3" spans="2:18" ht="11.25" customHeight="1">
      <c r="B3" s="119" t="s">
        <v>4</v>
      </c>
      <c r="C3" s="120"/>
      <c r="D3" s="120"/>
      <c r="E3" s="121"/>
      <c r="F3" s="127">
        <v>4</v>
      </c>
      <c r="G3" s="127"/>
      <c r="H3" s="131" t="s">
        <v>5</v>
      </c>
      <c r="I3" s="132"/>
      <c r="J3" s="122"/>
      <c r="K3" s="122"/>
      <c r="L3" s="122"/>
      <c r="M3" s="122"/>
      <c r="N3" s="122"/>
      <c r="O3" s="122"/>
      <c r="P3" s="6"/>
      <c r="Q3" s="4"/>
      <c r="R3" s="4"/>
    </row>
    <row r="4" spans="2:18">
      <c r="B4" s="105" t="s">
        <v>6</v>
      </c>
      <c r="C4" s="105"/>
      <c r="D4" s="105"/>
      <c r="E4" s="105"/>
      <c r="F4" s="8"/>
      <c r="G4" s="8"/>
      <c r="H4" s="9" t="s">
        <v>7</v>
      </c>
      <c r="I4" s="9"/>
      <c r="J4" s="122"/>
      <c r="K4" s="122"/>
      <c r="L4" s="122"/>
      <c r="M4" s="122"/>
      <c r="N4" s="122"/>
      <c r="O4" s="122"/>
      <c r="P4" s="6"/>
      <c r="Q4" s="4"/>
      <c r="R4" s="4"/>
    </row>
    <row r="5" spans="2:18">
      <c r="B5" s="105"/>
      <c r="C5" s="105"/>
      <c r="D5" s="105"/>
      <c r="E5" s="105"/>
      <c r="F5" s="8" t="s">
        <v>8</v>
      </c>
      <c r="G5" s="8"/>
      <c r="H5" s="9" t="s">
        <v>9</v>
      </c>
      <c r="I5" s="9"/>
      <c r="J5" s="122"/>
      <c r="K5" s="122"/>
      <c r="L5" s="122"/>
      <c r="M5" s="122"/>
      <c r="N5" s="122"/>
      <c r="O5" s="122"/>
      <c r="P5" s="6"/>
      <c r="Q5" s="4"/>
      <c r="R5" s="4"/>
    </row>
    <row r="6" spans="2:18">
      <c r="B6" s="105"/>
      <c r="C6" s="105"/>
      <c r="D6" s="105"/>
      <c r="E6" s="105"/>
      <c r="F6" s="8" t="s">
        <v>10</v>
      </c>
      <c r="G6" s="8"/>
      <c r="H6" s="9" t="s">
        <v>11</v>
      </c>
      <c r="I6" s="9"/>
      <c r="J6" s="122"/>
      <c r="K6" s="122"/>
      <c r="L6" s="122"/>
      <c r="M6" s="122"/>
      <c r="N6" s="122"/>
      <c r="O6" s="122"/>
      <c r="P6" s="6"/>
      <c r="Q6" s="4"/>
      <c r="R6" s="4"/>
    </row>
    <row r="7" spans="2:18">
      <c r="B7" s="105"/>
      <c r="C7" s="105"/>
      <c r="D7" s="105"/>
      <c r="E7" s="105"/>
      <c r="F7" s="8" t="s">
        <v>12</v>
      </c>
      <c r="G7" s="8"/>
      <c r="H7" s="9" t="s">
        <v>13</v>
      </c>
      <c r="I7" s="9"/>
      <c r="J7" s="122"/>
      <c r="K7" s="122"/>
      <c r="L7" s="122"/>
      <c r="M7" s="122"/>
      <c r="N7" s="122"/>
      <c r="O7" s="122"/>
      <c r="P7" s="6"/>
      <c r="Q7" s="4"/>
      <c r="R7" s="4"/>
    </row>
    <row r="8" spans="2:18">
      <c r="B8" s="105"/>
      <c r="C8" s="105"/>
      <c r="D8" s="105"/>
      <c r="E8" s="105"/>
      <c r="F8" s="8" t="s">
        <v>14</v>
      </c>
      <c r="G8" s="8"/>
      <c r="H8" s="9" t="s">
        <v>15</v>
      </c>
      <c r="I8" s="9"/>
      <c r="J8" s="122"/>
      <c r="K8" s="122"/>
      <c r="L8" s="122"/>
      <c r="M8" s="122"/>
      <c r="N8" s="122"/>
      <c r="O8" s="122"/>
      <c r="P8" s="6"/>
      <c r="Q8" s="4"/>
      <c r="R8" s="4"/>
    </row>
    <row r="9" spans="2:18" ht="6" customHeight="1" thickBot="1">
      <c r="B9" s="123"/>
      <c r="C9" s="123"/>
      <c r="D9" s="123"/>
      <c r="E9" s="123"/>
      <c r="F9" s="123"/>
      <c r="G9" s="123"/>
      <c r="H9" s="10"/>
      <c r="I9" s="10"/>
      <c r="J9" s="122"/>
      <c r="K9" s="122"/>
      <c r="L9" s="122"/>
      <c r="M9" s="122"/>
      <c r="N9" s="122"/>
      <c r="O9" s="122"/>
      <c r="P9" s="6"/>
      <c r="Q9" s="4"/>
      <c r="R9" s="4"/>
    </row>
    <row r="10" spans="2:18" ht="13.5" customHeight="1" thickBot="1">
      <c r="B10" s="124" t="s">
        <v>16</v>
      </c>
      <c r="C10" s="125"/>
      <c r="D10" s="125"/>
      <c r="E10" s="125"/>
      <c r="F10" s="125"/>
      <c r="G10" s="125"/>
      <c r="H10" s="11"/>
      <c r="I10" s="11"/>
      <c r="J10" s="134" t="str">
        <f>+F2</f>
        <v>Criterios de selección</v>
      </c>
      <c r="K10" s="134"/>
      <c r="L10" s="134"/>
      <c r="M10" s="12">
        <v>1</v>
      </c>
      <c r="N10" s="13">
        <v>2</v>
      </c>
      <c r="O10" s="14" t="s">
        <v>17</v>
      </c>
      <c r="P10" s="6"/>
      <c r="Q10" s="4"/>
      <c r="R10" s="4"/>
    </row>
    <row r="11" spans="2:18" ht="12.75" customHeight="1">
      <c r="B11" s="112" t="s">
        <v>18</v>
      </c>
      <c r="C11" s="112"/>
      <c r="D11" s="112"/>
      <c r="E11" s="112"/>
      <c r="F11" s="112"/>
      <c r="G11" s="112"/>
      <c r="H11" s="128" t="s">
        <v>19</v>
      </c>
      <c r="I11" s="129"/>
      <c r="J11" s="129"/>
      <c r="K11" s="129"/>
      <c r="L11" s="130"/>
      <c r="M11" s="113" t="s">
        <v>20</v>
      </c>
      <c r="N11" s="115" t="s">
        <v>21</v>
      </c>
      <c r="O11" s="117" t="s">
        <v>22</v>
      </c>
      <c r="P11" s="6"/>
      <c r="Q11" s="4"/>
      <c r="R11" s="4"/>
    </row>
    <row r="12" spans="2:18">
      <c r="B12" s="15" t="s">
        <v>23</v>
      </c>
      <c r="C12" s="15" t="str">
        <f>B13</f>
        <v>MIP</v>
      </c>
      <c r="D12" s="15" t="str">
        <f>B14</f>
        <v>LIP</v>
      </c>
      <c r="E12" s="16" t="str">
        <f>+B15</f>
        <v>AHMO</v>
      </c>
      <c r="F12" s="16" t="str">
        <f>+B16</f>
        <v>AH</v>
      </c>
      <c r="G12" s="16" t="str">
        <f>+B17</f>
        <v>AMH</v>
      </c>
      <c r="H12" s="18" t="str">
        <f>C12</f>
        <v>MIP</v>
      </c>
      <c r="I12" s="18" t="str">
        <f>D12</f>
        <v>LIP</v>
      </c>
      <c r="J12" s="18" t="str">
        <f>+E12</f>
        <v>AHMO</v>
      </c>
      <c r="K12" s="18" t="str">
        <f>+F12</f>
        <v>AH</v>
      </c>
      <c r="L12" s="18" t="str">
        <f>+G12</f>
        <v>AMH</v>
      </c>
      <c r="M12" s="114"/>
      <c r="N12" s="116"/>
      <c r="O12" s="118"/>
      <c r="P12" s="6"/>
      <c r="Q12" s="4"/>
      <c r="R12" s="4"/>
    </row>
    <row r="13" spans="2:18">
      <c r="B13" s="8" t="str">
        <f>H4</f>
        <v>MIP</v>
      </c>
      <c r="C13" s="82">
        <v>1</v>
      </c>
      <c r="D13" s="26">
        <v>2</v>
      </c>
      <c r="E13" s="27">
        <v>3</v>
      </c>
      <c r="F13" s="27">
        <v>2</v>
      </c>
      <c r="G13" s="27">
        <f>1/2</f>
        <v>0.5</v>
      </c>
      <c r="H13" s="21">
        <f>+C13/$C$18</f>
        <v>0.23076923076923078</v>
      </c>
      <c r="I13" s="21">
        <f>+D13/$D$18</f>
        <v>0.26666666666666666</v>
      </c>
      <c r="J13" s="21">
        <f>+E13/$E$18</f>
        <v>0.3</v>
      </c>
      <c r="K13" s="21">
        <f>+F13/$F$18</f>
        <v>0.26666666666666666</v>
      </c>
      <c r="L13" s="21">
        <f>+G13/$G$18</f>
        <v>0.1875</v>
      </c>
      <c r="M13" s="23">
        <f>AVERAGE(H13:L13)</f>
        <v>0.25032051282051282</v>
      </c>
      <c r="N13" s="24">
        <f t="array" ref="N13:N17">MMULT(C13:G17,M13:M17)</f>
        <v>1.2982692307692307</v>
      </c>
      <c r="O13" s="25">
        <f>+N13/M13</f>
        <v>5.1864276568501921</v>
      </c>
      <c r="P13" s="6"/>
      <c r="Q13" s="4"/>
      <c r="R13" s="4"/>
    </row>
    <row r="14" spans="2:18">
      <c r="B14" s="8" t="str">
        <f>H5</f>
        <v>LIP</v>
      </c>
      <c r="C14" s="26">
        <f>1/D13</f>
        <v>0.5</v>
      </c>
      <c r="D14" s="82">
        <v>1</v>
      </c>
      <c r="E14" s="27">
        <v>2</v>
      </c>
      <c r="F14" s="27">
        <v>1</v>
      </c>
      <c r="G14" s="27">
        <f>1/3</f>
        <v>0.33333333333333331</v>
      </c>
      <c r="H14" s="21">
        <f>+C14/$C$18</f>
        <v>0.11538461538461539</v>
      </c>
      <c r="I14" s="21">
        <f>+D14/$D$18</f>
        <v>0.13333333333333333</v>
      </c>
      <c r="J14" s="21">
        <f>+E14/$E$18</f>
        <v>0.2</v>
      </c>
      <c r="K14" s="21">
        <f>+F14/$F$18</f>
        <v>0.13333333333333333</v>
      </c>
      <c r="L14" s="21">
        <f>+G14/$G$18</f>
        <v>0.125</v>
      </c>
      <c r="M14" s="23">
        <f>AVERAGE(H14:L14)</f>
        <v>0.14141025641025642</v>
      </c>
      <c r="N14" s="24">
        <v>0.72951923076923075</v>
      </c>
      <c r="O14" s="25">
        <f>+N14/M14</f>
        <v>5.1588848594741608</v>
      </c>
      <c r="P14" s="6"/>
      <c r="Q14" s="4"/>
      <c r="R14" s="4"/>
    </row>
    <row r="15" spans="2:18" ht="14.1" customHeight="1">
      <c r="B15" s="8" t="str">
        <f>H6</f>
        <v>AHMO</v>
      </c>
      <c r="C15" s="26">
        <f>1/E13</f>
        <v>0.33333333333333331</v>
      </c>
      <c r="D15" s="26">
        <f>1/E14</f>
        <v>0.5</v>
      </c>
      <c r="E15" s="28">
        <v>1</v>
      </c>
      <c r="F15" s="29">
        <v>0.5</v>
      </c>
      <c r="G15" s="29">
        <f>1/2</f>
        <v>0.5</v>
      </c>
      <c r="H15" s="21">
        <f>+C15/$C$18</f>
        <v>7.6923076923076927E-2</v>
      </c>
      <c r="I15" s="21">
        <f>+D15/$D$18</f>
        <v>6.6666666666666666E-2</v>
      </c>
      <c r="J15" s="21">
        <f>+E15/$E$18</f>
        <v>0.1</v>
      </c>
      <c r="K15" s="21">
        <f>+F15/$F$18</f>
        <v>6.6666666666666666E-2</v>
      </c>
      <c r="L15" s="21">
        <f>+G15/$G$18</f>
        <v>0.1875</v>
      </c>
      <c r="M15" s="23">
        <f>AVERAGE(H15:L15)</f>
        <v>9.9551282051282053E-2</v>
      </c>
      <c r="N15" s="31">
        <v>0.50805555555555559</v>
      </c>
      <c r="O15" s="25">
        <f>+N15/M15</f>
        <v>5.1034556771839457</v>
      </c>
      <c r="P15" s="6"/>
      <c r="Q15" s="32"/>
      <c r="R15" s="32"/>
    </row>
    <row r="16" spans="2:18" ht="14.1" customHeight="1">
      <c r="B16" s="8" t="str">
        <f>H7</f>
        <v>AH</v>
      </c>
      <c r="C16" s="26">
        <f>1/F13</f>
        <v>0.5</v>
      </c>
      <c r="D16" s="26">
        <f>1/F14</f>
        <v>1</v>
      </c>
      <c r="E16" s="33">
        <f>1/F15</f>
        <v>2</v>
      </c>
      <c r="F16" s="28">
        <v>1</v>
      </c>
      <c r="G16" s="29">
        <f>1/3</f>
        <v>0.33333333333333331</v>
      </c>
      <c r="H16" s="21">
        <f>+C16/$C$18</f>
        <v>0.11538461538461539</v>
      </c>
      <c r="I16" s="21">
        <f>+D16/$D$18</f>
        <v>0.13333333333333333</v>
      </c>
      <c r="J16" s="21">
        <f>+E16/$E$18</f>
        <v>0.2</v>
      </c>
      <c r="K16" s="21">
        <f>+F16/$F$18</f>
        <v>0.13333333333333333</v>
      </c>
      <c r="L16" s="21">
        <f>+G16/$G$18</f>
        <v>0.125</v>
      </c>
      <c r="M16" s="23">
        <f>AVERAGE(H16:L16)</f>
        <v>0.14141025641025642</v>
      </c>
      <c r="N16" s="31">
        <v>0.72951923076923075</v>
      </c>
      <c r="O16" s="25">
        <f>+N16/M16</f>
        <v>5.1588848594741608</v>
      </c>
      <c r="P16" s="6"/>
      <c r="Q16" s="4"/>
      <c r="R16" s="34"/>
    </row>
    <row r="17" spans="2:18" ht="14.1" customHeight="1">
      <c r="B17" s="8" t="str">
        <f>H8</f>
        <v>AMH</v>
      </c>
      <c r="C17" s="26">
        <f>1/G13</f>
        <v>2</v>
      </c>
      <c r="D17" s="26">
        <f>1/G14</f>
        <v>3</v>
      </c>
      <c r="E17" s="33">
        <f>1/G15</f>
        <v>2</v>
      </c>
      <c r="F17" s="33">
        <f>1/G16</f>
        <v>3</v>
      </c>
      <c r="G17" s="28">
        <v>1</v>
      </c>
      <c r="H17" s="21">
        <f>+C17/$C$18</f>
        <v>0.46153846153846156</v>
      </c>
      <c r="I17" s="21">
        <f>+D17/$D$18</f>
        <v>0.4</v>
      </c>
      <c r="J17" s="21">
        <f>+E17/$E$18</f>
        <v>0.2</v>
      </c>
      <c r="K17" s="21">
        <f>+F17/$F$18</f>
        <v>0.4</v>
      </c>
      <c r="L17" s="21">
        <f>+G17/$G$18</f>
        <v>0.375</v>
      </c>
      <c r="M17" s="23">
        <f>AVERAGE(H17:L17)</f>
        <v>0.36730769230769234</v>
      </c>
      <c r="N17" s="31">
        <v>1.9155128205128209</v>
      </c>
      <c r="O17" s="25">
        <f>+N17/M17</f>
        <v>5.2150087260034912</v>
      </c>
      <c r="P17" s="6"/>
      <c r="Q17" s="4"/>
      <c r="R17" s="4"/>
    </row>
    <row r="18" spans="2:18">
      <c r="B18" s="35" t="s">
        <v>24</v>
      </c>
      <c r="C18" s="35">
        <f t="shared" ref="C18:M18" si="0">SUM(C13:C17)</f>
        <v>4.333333333333333</v>
      </c>
      <c r="D18" s="35">
        <f t="shared" si="0"/>
        <v>7.5</v>
      </c>
      <c r="E18" s="35">
        <f t="shared" si="0"/>
        <v>10</v>
      </c>
      <c r="F18" s="35">
        <f t="shared" si="0"/>
        <v>7.5</v>
      </c>
      <c r="G18" s="35">
        <f t="shared" si="0"/>
        <v>2.6666666666666665</v>
      </c>
      <c r="H18" s="37">
        <f t="shared" si="0"/>
        <v>1</v>
      </c>
      <c r="I18" s="37">
        <f t="shared" si="0"/>
        <v>1</v>
      </c>
      <c r="J18" s="37">
        <f t="shared" si="0"/>
        <v>1</v>
      </c>
      <c r="K18" s="37">
        <f t="shared" si="0"/>
        <v>1</v>
      </c>
      <c r="L18" s="37">
        <f t="shared" si="0"/>
        <v>1</v>
      </c>
      <c r="M18" s="39">
        <f t="shared" si="0"/>
        <v>1</v>
      </c>
      <c r="N18" s="138"/>
      <c r="O18" s="139"/>
      <c r="P18" s="6"/>
      <c r="Q18" s="4"/>
      <c r="R18" s="4"/>
    </row>
    <row r="19" spans="2:18" ht="3.75" customHeight="1" thickBot="1">
      <c r="B19" s="107"/>
      <c r="C19" s="107"/>
      <c r="D19" s="107"/>
      <c r="E19" s="107"/>
      <c r="F19" s="107"/>
      <c r="G19" s="107"/>
      <c r="H19" s="40"/>
      <c r="I19" s="10"/>
      <c r="J19" s="6"/>
      <c r="K19" s="6"/>
      <c r="L19" s="6"/>
      <c r="M19" s="6"/>
      <c r="N19" s="6"/>
      <c r="O19" s="6"/>
      <c r="P19" s="6"/>
      <c r="Q19" s="4"/>
      <c r="R19" s="4"/>
    </row>
    <row r="20" spans="2:18" ht="14.25" customHeight="1" thickBot="1">
      <c r="B20" s="108" t="s">
        <v>25</v>
      </c>
      <c r="C20" s="108"/>
      <c r="D20" s="108"/>
      <c r="E20" s="108"/>
      <c r="F20" s="108"/>
      <c r="G20" s="41">
        <v>5</v>
      </c>
      <c r="H20" s="42"/>
      <c r="I20" s="42"/>
      <c r="J20" s="135" t="s">
        <v>26</v>
      </c>
      <c r="K20" s="136"/>
      <c r="L20" s="136"/>
      <c r="M20" s="137"/>
      <c r="N20" s="6"/>
      <c r="O20" s="6"/>
      <c r="P20" s="4"/>
      <c r="Q20" s="4"/>
      <c r="R20" s="4"/>
    </row>
    <row r="21" spans="2:18" ht="15.75" customHeight="1">
      <c r="B21" s="109" t="s">
        <v>27</v>
      </c>
      <c r="C21" s="109"/>
      <c r="D21" s="109"/>
      <c r="E21" s="109"/>
      <c r="F21" s="109"/>
      <c r="G21" s="43">
        <f>AVERAGE(O13:O17)</f>
        <v>5.1645323557971894</v>
      </c>
      <c r="H21" s="44"/>
      <c r="I21" s="44"/>
      <c r="J21" s="6"/>
      <c r="K21" s="6"/>
      <c r="L21" s="6"/>
      <c r="M21" s="6"/>
      <c r="N21" s="6"/>
      <c r="O21" s="6"/>
      <c r="P21" s="4"/>
      <c r="Q21" s="4"/>
      <c r="R21" s="4"/>
    </row>
    <row r="22" spans="2:18" ht="24.95" customHeight="1">
      <c r="B22" s="104" t="s">
        <v>28</v>
      </c>
      <c r="C22" s="104"/>
      <c r="D22" s="104"/>
      <c r="E22" s="104"/>
      <c r="F22" s="104"/>
      <c r="G22" s="45">
        <f>+(G21-G20)/(G20-1)</f>
        <v>4.1133088949297347E-2</v>
      </c>
      <c r="H22" s="46"/>
      <c r="I22" s="46"/>
      <c r="J22" s="6"/>
      <c r="K22" s="6"/>
      <c r="L22" s="6"/>
      <c r="M22" s="141"/>
      <c r="N22" s="141"/>
      <c r="O22" s="141"/>
      <c r="P22" s="141"/>
      <c r="Q22" s="141"/>
      <c r="R22" s="4"/>
    </row>
    <row r="23" spans="2:18" ht="24.95" customHeight="1">
      <c r="B23" s="105" t="s">
        <v>29</v>
      </c>
      <c r="C23" s="105"/>
      <c r="D23" s="105"/>
      <c r="E23" s="105"/>
      <c r="F23" s="105"/>
      <c r="G23" s="47">
        <f>+(1.98*(G20-2))/G20</f>
        <v>1.1879999999999999</v>
      </c>
      <c r="H23" s="48"/>
      <c r="I23" s="48"/>
      <c r="J23" s="6"/>
      <c r="K23" s="6"/>
      <c r="L23" s="6"/>
      <c r="M23" s="140" t="s">
        <v>30</v>
      </c>
      <c r="N23" s="140"/>
      <c r="O23" s="140"/>
      <c r="P23" s="140"/>
      <c r="Q23" s="140"/>
      <c r="R23" s="4"/>
    </row>
    <row r="24" spans="2:18" ht="24.95" customHeight="1">
      <c r="B24" s="106" t="s">
        <v>31</v>
      </c>
      <c r="C24" s="106"/>
      <c r="D24" s="106"/>
      <c r="E24" s="106"/>
      <c r="F24" s="106"/>
      <c r="G24" s="49">
        <f>+G22/G23</f>
        <v>3.4623812246883288E-2</v>
      </c>
      <c r="H24" s="50"/>
      <c r="I24" s="50"/>
      <c r="J24" s="6"/>
      <c r="K24" s="6"/>
      <c r="L24" s="6"/>
      <c r="M24" s="142" t="s">
        <v>32</v>
      </c>
      <c r="N24" s="142"/>
      <c r="O24" s="142"/>
      <c r="P24" s="142"/>
      <c r="Q24" s="142"/>
      <c r="R24" s="4"/>
    </row>
    <row r="25" spans="2:18" ht="18.75" customHeight="1">
      <c r="B25" s="105" t="s">
        <v>33</v>
      </c>
      <c r="C25" s="105"/>
      <c r="D25" s="105"/>
      <c r="E25" s="105"/>
      <c r="F25" s="105"/>
      <c r="G25" s="51" t="str">
        <f>IF(G24&lt;=0.1,"SI","NO")</f>
        <v>SI</v>
      </c>
      <c r="H25" s="52"/>
      <c r="I25" s="52"/>
      <c r="J25" s="6"/>
      <c r="K25" s="6"/>
      <c r="L25" s="6"/>
      <c r="M25" s="133"/>
      <c r="N25" s="133"/>
      <c r="O25" s="133"/>
      <c r="P25" s="133"/>
      <c r="Q25" s="133"/>
      <c r="R25" s="4"/>
    </row>
    <row r="26" spans="2:18">
      <c r="B26" s="4"/>
      <c r="C26" s="4"/>
      <c r="D26" s="4"/>
      <c r="E26" s="4"/>
      <c r="F26" s="4"/>
      <c r="G26" s="4"/>
      <c r="H26" s="4"/>
      <c r="I26" s="4"/>
      <c r="J26" s="6"/>
      <c r="K26" s="4"/>
      <c r="L26" s="4"/>
      <c r="M26" s="133"/>
      <c r="N26" s="133"/>
      <c r="O26" s="133"/>
      <c r="P26" s="133"/>
      <c r="Q26" s="133"/>
      <c r="R26" s="4"/>
    </row>
    <row r="27" spans="2:18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2:18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2:18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2:18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2:18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2:18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2:18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18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2:18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2:18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2:18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2:18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2:18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2:18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2:18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2:18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2:18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2:18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2:18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2:18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2:18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2:18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2:18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2:18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2:18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2:18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2:18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2:18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2:18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2:18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</sheetData>
  <mergeCells count="29">
    <mergeCell ref="B25:F25"/>
    <mergeCell ref="M25:Q26"/>
    <mergeCell ref="B22:F22"/>
    <mergeCell ref="M22:Q22"/>
    <mergeCell ref="B23:F23"/>
    <mergeCell ref="M23:Q23"/>
    <mergeCell ref="B24:F24"/>
    <mergeCell ref="M24:Q24"/>
    <mergeCell ref="O11:O12"/>
    <mergeCell ref="N18:O18"/>
    <mergeCell ref="B19:G19"/>
    <mergeCell ref="B20:F20"/>
    <mergeCell ref="J20:M20"/>
    <mergeCell ref="M11:M12"/>
    <mergeCell ref="N11:N12"/>
    <mergeCell ref="B21:F21"/>
    <mergeCell ref="B10:G10"/>
    <mergeCell ref="J10:L10"/>
    <mergeCell ref="B11:G11"/>
    <mergeCell ref="H11:L11"/>
    <mergeCell ref="B1:O1"/>
    <mergeCell ref="B2:E2"/>
    <mergeCell ref="F2:G2"/>
    <mergeCell ref="J2:O9"/>
    <mergeCell ref="B3:E3"/>
    <mergeCell ref="F3:G3"/>
    <mergeCell ref="H3:I3"/>
    <mergeCell ref="B4:E8"/>
    <mergeCell ref="B9:G9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O29"/>
  <sheetViews>
    <sheetView topLeftCell="D1" zoomScaleNormal="100" workbookViewId="0">
      <selection activeCell="J3" sqref="J3:O10"/>
    </sheetView>
  </sheetViews>
  <sheetFormatPr defaultColWidth="11.42578125" defaultRowHeight="12.75"/>
  <cols>
    <col min="1" max="6" width="15" style="53" customWidth="1"/>
    <col min="7" max="7" width="17.7109375" style="53" customWidth="1"/>
    <col min="8" max="9" width="15" style="53" customWidth="1"/>
    <col min="10" max="10" width="17.28515625" style="53" customWidth="1"/>
    <col min="11" max="12" width="15" style="53" customWidth="1"/>
    <col min="13" max="13" width="18.7109375" style="53" customWidth="1"/>
    <col min="14" max="14" width="15" style="53" customWidth="1"/>
    <col min="15" max="15" width="16.42578125" style="53" customWidth="1"/>
    <col min="16" max="27" width="15" style="53" customWidth="1"/>
    <col min="28" max="16384" width="11.42578125" style="53"/>
  </cols>
  <sheetData>
    <row r="1" spans="2:15" ht="14.25" thickBot="1">
      <c r="B1" s="96"/>
      <c r="C1" s="96"/>
      <c r="D1" s="96"/>
      <c r="E1" s="100"/>
      <c r="F1" s="100"/>
      <c r="G1" s="100"/>
      <c r="H1" s="100"/>
      <c r="I1" s="100"/>
      <c r="J1" s="100"/>
      <c r="K1" s="100"/>
      <c r="L1" s="96"/>
      <c r="M1" s="96"/>
      <c r="N1" s="96"/>
      <c r="O1" s="96"/>
    </row>
    <row r="2" spans="2:15" ht="20.25" customHeight="1" thickBot="1">
      <c r="B2" s="101" t="s">
        <v>34</v>
      </c>
      <c r="C2" s="161" t="str">
        <f>'Metodologia visual'!$A6</f>
        <v>Implementación</v>
      </c>
      <c r="D2" s="162"/>
      <c r="E2" s="163"/>
      <c r="F2" s="161" t="s">
        <v>45</v>
      </c>
      <c r="G2" s="162"/>
      <c r="H2" s="163"/>
      <c r="I2" s="161" t="str">
        <f>'Metodologia visual'!$A8</f>
        <v>Resultado</v>
      </c>
      <c r="J2" s="162"/>
      <c r="K2" s="163"/>
      <c r="L2" s="161" t="str">
        <f>'Metodologia visual'!$A9</f>
        <v>Capacidad</v>
      </c>
      <c r="M2" s="162"/>
      <c r="N2" s="163"/>
      <c r="O2" s="97"/>
    </row>
    <row r="3" spans="2:15" ht="26.25" customHeight="1" thickBot="1">
      <c r="B3" s="54" t="s">
        <v>46</v>
      </c>
      <c r="C3" s="55" t="s">
        <v>47</v>
      </c>
      <c r="D3" s="56" t="s">
        <v>48</v>
      </c>
      <c r="E3" s="57" t="s">
        <v>49</v>
      </c>
      <c r="F3" s="55" t="s">
        <v>47</v>
      </c>
      <c r="G3" s="56" t="s">
        <v>48</v>
      </c>
      <c r="H3" s="57" t="s">
        <v>49</v>
      </c>
      <c r="I3" s="55" t="s">
        <v>47</v>
      </c>
      <c r="J3" s="56" t="s">
        <v>48</v>
      </c>
      <c r="K3" s="57" t="s">
        <v>49</v>
      </c>
      <c r="L3" s="55" t="s">
        <v>47</v>
      </c>
      <c r="M3" s="56" t="s">
        <v>48</v>
      </c>
      <c r="N3" s="57" t="s">
        <v>49</v>
      </c>
      <c r="O3" s="58" t="s">
        <v>50</v>
      </c>
    </row>
    <row r="4" spans="2:15" ht="15" thickBot="1">
      <c r="B4" s="59" t="str">
        <f>'AHP 5 INDICADORES'!H5</f>
        <v>MIP</v>
      </c>
      <c r="C4" s="60">
        <f>'AHP 5 INDICADORES'!$M$17</f>
        <v>0.16107023411371238</v>
      </c>
      <c r="D4" s="61">
        <f>IMPLEMENTACION!M13</f>
        <v>0.12771517027863777</v>
      </c>
      <c r="E4" s="62">
        <f>C4*D4</f>
        <v>2.0571112376652826E-2</v>
      </c>
      <c r="F4" s="63">
        <f>'AHP 5 INDICADORES'!$M$15</f>
        <v>9.5969899665551847E-2</v>
      </c>
      <c r="G4" s="61">
        <f>TIEMPO!M13</f>
        <v>0.10449974873497023</v>
      </c>
      <c r="H4" s="62">
        <f>F4*G4</f>
        <v>1.0028830401170471E-2</v>
      </c>
      <c r="I4" s="60">
        <f>'AHP 5 INDICADORES'!$M$14</f>
        <v>0.46581939799331107</v>
      </c>
      <c r="J4" s="61">
        <f>RESULTADO!M13</f>
        <v>0.40173297966401417</v>
      </c>
      <c r="K4" s="62">
        <f>I4*J4</f>
        <v>0.18713501474115016</v>
      </c>
      <c r="L4" s="60">
        <f>'AHP 5 INDICADORES'!$M$16</f>
        <v>0.27714046822742477</v>
      </c>
      <c r="M4" s="61">
        <f>CAPACIDAD!M13</f>
        <v>0.25032051282051282</v>
      </c>
      <c r="N4" s="62">
        <f>L4*M4</f>
        <v>6.9373944130006013E-2</v>
      </c>
      <c r="O4" s="64">
        <f>E4+H4+K4+N4</f>
        <v>0.28710890164897945</v>
      </c>
    </row>
    <row r="5" spans="2:15" ht="15" thickBot="1">
      <c r="B5" s="65" t="str">
        <f>'AHP 5 INDICADORES'!H6</f>
        <v>LIP</v>
      </c>
      <c r="C5" s="60">
        <f>'AHP 5 INDICADORES'!$M$17</f>
        <v>0.16107023411371238</v>
      </c>
      <c r="D5" s="66">
        <f>IMPLEMENTACION!M14</f>
        <v>0.3781919504643963</v>
      </c>
      <c r="E5" s="67">
        <f>C5*D5</f>
        <v>6.091546600122183E-2</v>
      </c>
      <c r="F5" s="63">
        <f>'AHP 5 INDICADORES'!$M$15</f>
        <v>9.5969899665551847E-2</v>
      </c>
      <c r="G5" s="66">
        <f>TIEMPO!M14</f>
        <v>4.9117506286822536E-2</v>
      </c>
      <c r="H5" s="67">
        <f>F5*G5</f>
        <v>4.713802150168471E-3</v>
      </c>
      <c r="I5" s="60">
        <f>'AHP 5 INDICADORES'!$M$14</f>
        <v>0.46581939799331107</v>
      </c>
      <c r="J5" s="66">
        <f>RESULTADO!M14</f>
        <v>0.24419982316534039</v>
      </c>
      <c r="K5" s="67">
        <f>I5*J5</f>
        <v>0.11375301461695188</v>
      </c>
      <c r="L5" s="60">
        <f>'AHP 5 INDICADORES'!$M$16</f>
        <v>0.27714046822742477</v>
      </c>
      <c r="M5" s="66">
        <f>CAPACIDAD!M14</f>
        <v>0.14141025641025642</v>
      </c>
      <c r="N5" s="67">
        <f>L5*M5</f>
        <v>3.919050467369866E-2</v>
      </c>
      <c r="O5" s="64">
        <f t="shared" ref="O5:O8" si="0">E5+H5+K5+N5</f>
        <v>0.21857278744204084</v>
      </c>
    </row>
    <row r="6" spans="2:15" ht="15" thickBot="1">
      <c r="B6" s="65" t="str">
        <f>'AHP 5 INDICADORES'!H7</f>
        <v>AHMO</v>
      </c>
      <c r="C6" s="60">
        <f>'AHP 5 INDICADORES'!$M$17</f>
        <v>0.16107023411371238</v>
      </c>
      <c r="D6" s="66">
        <f>IMPLEMENTACION!M15</f>
        <v>0.21874303405572756</v>
      </c>
      <c r="E6" s="67">
        <f>C6*D6</f>
        <v>3.5232991706099802E-2</v>
      </c>
      <c r="F6" s="63">
        <f>'AHP 5 INDICADORES'!$M$15</f>
        <v>9.5969899665551847E-2</v>
      </c>
      <c r="G6" s="66">
        <f>TIEMPO!M15</f>
        <v>0.26398657563960848</v>
      </c>
      <c r="H6" s="67">
        <f>F6*G6</f>
        <v>2.5334765177185838E-2</v>
      </c>
      <c r="I6" s="60">
        <f>'AHP 5 INDICADORES'!$M$14</f>
        <v>0.46581939799331107</v>
      </c>
      <c r="J6" s="66">
        <f>RESULTADO!M15</f>
        <v>0.13732979664014144</v>
      </c>
      <c r="K6" s="67">
        <f>I6*J6</f>
        <v>6.3970883197454517E-2</v>
      </c>
      <c r="L6" s="60">
        <f>'AHP 5 INDICADORES'!$M$16</f>
        <v>0.27714046822742477</v>
      </c>
      <c r="M6" s="66">
        <f>CAPACIDAD!M15</f>
        <v>9.9551282051282053E-2</v>
      </c>
      <c r="N6" s="67">
        <f>L6*M6</f>
        <v>2.7589688920332735E-2</v>
      </c>
      <c r="O6" s="64">
        <f t="shared" si="0"/>
        <v>0.1521283290010729</v>
      </c>
    </row>
    <row r="7" spans="2:15" ht="15" thickBot="1">
      <c r="B7" s="65" t="str">
        <f>'AHP 5 INDICADORES'!H8</f>
        <v>AH</v>
      </c>
      <c r="C7" s="60">
        <f>'AHP 5 INDICADORES'!$M$17</f>
        <v>0.16107023411371238</v>
      </c>
      <c r="D7" s="66">
        <f>IMPLEMENTACION!M16</f>
        <v>0.21874303405572756</v>
      </c>
      <c r="E7" s="67">
        <f>C7*D7</f>
        <v>3.5232991706099802E-2</v>
      </c>
      <c r="F7" s="63">
        <f>'AHP 5 INDICADORES'!$M$15</f>
        <v>9.5969899665551847E-2</v>
      </c>
      <c r="G7" s="66">
        <f>TIEMPO!M16</f>
        <v>0.16486758826626091</v>
      </c>
      <c r="H7" s="67">
        <f>F7*G7</f>
        <v>1.5822325904014573E-2</v>
      </c>
      <c r="I7" s="60">
        <f>'AHP 5 INDICADORES'!$M$14</f>
        <v>0.46581939799331107</v>
      </c>
      <c r="J7" s="66">
        <f>RESULTADO!M16</f>
        <v>7.9407603890362499E-2</v>
      </c>
      <c r="K7" s="67">
        <f>I7*J7</f>
        <v>3.6989602240299964E-2</v>
      </c>
      <c r="L7" s="60">
        <f>'AHP 5 INDICADORES'!$M$16</f>
        <v>0.27714046822742477</v>
      </c>
      <c r="M7" s="66">
        <f>CAPACIDAD!M16</f>
        <v>0.14141025641025642</v>
      </c>
      <c r="N7" s="67">
        <f>L7*M7</f>
        <v>3.919050467369866E-2</v>
      </c>
      <c r="O7" s="64">
        <f t="shared" si="0"/>
        <v>0.12723542452411302</v>
      </c>
    </row>
    <row r="8" spans="2:15" ht="15" thickBot="1">
      <c r="B8" s="68" t="str">
        <f>'AHP 5 INDICADORES'!H9</f>
        <v>AMH</v>
      </c>
      <c r="C8" s="60">
        <f>'AHP 5 INDICADORES'!$M$17</f>
        <v>0.16107023411371238</v>
      </c>
      <c r="D8" s="69">
        <f>IMPLEMENTACION!M17</f>
        <v>5.6606811145510839E-2</v>
      </c>
      <c r="E8" s="70">
        <f>C8*D8</f>
        <v>9.1176723236381339E-3</v>
      </c>
      <c r="F8" s="63">
        <f>'AHP 5 INDICADORES'!$M$15</f>
        <v>9.5969899665551847E-2</v>
      </c>
      <c r="G8" s="69">
        <f>TIEMPO!M17</f>
        <v>0.41752858107233781</v>
      </c>
      <c r="H8" s="70">
        <f>F8*G8</f>
        <v>4.0070176033012488E-2</v>
      </c>
      <c r="I8" s="60">
        <f>'AHP 5 INDICADORES'!$M$14</f>
        <v>0.46581939799331107</v>
      </c>
      <c r="J8" s="69">
        <f>RESULTADO!M17</f>
        <v>0.13732979664014144</v>
      </c>
      <c r="K8" s="70">
        <f>I8*J8</f>
        <v>6.3970883197454517E-2</v>
      </c>
      <c r="L8" s="60">
        <f>'AHP 5 INDICADORES'!$M$16</f>
        <v>0.27714046822742477</v>
      </c>
      <c r="M8" s="69">
        <f>CAPACIDAD!M17</f>
        <v>0.36730769230769234</v>
      </c>
      <c r="N8" s="70">
        <f>L8*M8</f>
        <v>0.10179582582968873</v>
      </c>
      <c r="O8" s="64">
        <f t="shared" si="0"/>
        <v>0.21495455738379388</v>
      </c>
    </row>
    <row r="9" spans="2:15">
      <c r="D9" s="71">
        <f>SUM(D4:D8)</f>
        <v>1.0000000000000002</v>
      </c>
      <c r="G9" s="71">
        <f>SUM(G4:G8)</f>
        <v>1</v>
      </c>
      <c r="J9" s="71">
        <f>SUM(J4:J8)</f>
        <v>0.99999999999999989</v>
      </c>
      <c r="M9" s="71">
        <f>SUM(M4:M8)</f>
        <v>1</v>
      </c>
    </row>
    <row r="10" spans="2:15">
      <c r="C10" s="72"/>
      <c r="D10" s="72"/>
      <c r="E10" s="72"/>
    </row>
    <row r="11" spans="2:15">
      <c r="C11" s="72"/>
      <c r="D11" s="72"/>
      <c r="E11" s="72"/>
    </row>
    <row r="12" spans="2:15" ht="13.5" thickBot="1">
      <c r="C12" s="72"/>
      <c r="D12" s="72"/>
      <c r="E12" s="72"/>
    </row>
    <row r="13" spans="2:15" ht="13.5" thickBot="1">
      <c r="C13" s="73"/>
      <c r="D13" s="72"/>
      <c r="E13" s="72"/>
      <c r="I13" s="74" t="str">
        <f t="shared" ref="I13:I18" si="1">O3</f>
        <v>GRAN TOTAL</v>
      </c>
      <c r="J13" s="74" t="str">
        <f t="shared" ref="J13:J18" si="2">B3</f>
        <v>ALTERNATIVA</v>
      </c>
      <c r="K13" s="155" t="s">
        <v>51</v>
      </c>
      <c r="L13" s="156"/>
    </row>
    <row r="14" spans="2:15">
      <c r="C14" s="72"/>
      <c r="D14" s="72"/>
      <c r="E14" s="72"/>
      <c r="I14" s="75">
        <f t="shared" si="1"/>
        <v>0.28710890164897945</v>
      </c>
      <c r="J14" s="76" t="str">
        <f t="shared" si="2"/>
        <v>MIP</v>
      </c>
      <c r="K14" s="157"/>
      <c r="L14" s="158"/>
    </row>
    <row r="15" spans="2:15" ht="13.5" thickBot="1">
      <c r="C15" s="72"/>
      <c r="D15" s="72"/>
      <c r="E15" s="72"/>
      <c r="I15" s="77">
        <f t="shared" si="1"/>
        <v>0.21857278744204084</v>
      </c>
      <c r="J15" s="78" t="str">
        <f t="shared" si="2"/>
        <v>LIP</v>
      </c>
      <c r="K15" s="159"/>
      <c r="L15" s="160"/>
    </row>
    <row r="16" spans="2:15">
      <c r="C16" s="72"/>
      <c r="D16" s="72"/>
      <c r="E16" s="72"/>
      <c r="I16" s="77">
        <f t="shared" si="1"/>
        <v>0.1521283290010729</v>
      </c>
      <c r="J16" s="78" t="str">
        <f t="shared" si="2"/>
        <v>AHMO</v>
      </c>
      <c r="K16" s="151" t="str">
        <f>VLOOKUP(MAX(I14:I18),I14:J18,2,FALSE)</f>
        <v>MIP</v>
      </c>
      <c r="L16" s="152"/>
    </row>
    <row r="17" spans="3:12">
      <c r="I17" s="77">
        <f t="shared" si="1"/>
        <v>0.12723542452411302</v>
      </c>
      <c r="J17" s="78" t="str">
        <f t="shared" si="2"/>
        <v>AH</v>
      </c>
      <c r="K17" s="151"/>
      <c r="L17" s="152"/>
    </row>
    <row r="18" spans="3:12" ht="13.5" thickBot="1">
      <c r="I18" s="79">
        <f t="shared" si="1"/>
        <v>0.21495455738379388</v>
      </c>
      <c r="J18" s="80" t="str">
        <f t="shared" si="2"/>
        <v>AMH</v>
      </c>
      <c r="K18" s="153"/>
      <c r="L18" s="154"/>
    </row>
    <row r="20" spans="3:12">
      <c r="C20" s="1" t="str">
        <f t="array" ref="C20:F20">TRANSPOSE('AHP 5 INDICADORES'!F6:F9)</f>
        <v>Resultado</v>
      </c>
      <c r="D20" s="1" t="str">
        <v>Tiempo</v>
      </c>
      <c r="E20" s="1" t="str">
        <v>Capacidad</v>
      </c>
      <c r="F20" s="1" t="str">
        <v>Implementación</v>
      </c>
    </row>
    <row r="21" spans="3:12">
      <c r="C21" s="3">
        <f t="array" ref="C21:F21">TRANSPOSE('AHP 5 INDICADORES'!M14:M17)</f>
        <v>0.46581939799331107</v>
      </c>
      <c r="D21" s="2">
        <v>9.5969899665551847E-2</v>
      </c>
      <c r="E21" s="2">
        <v>0.27714046822742477</v>
      </c>
      <c r="F21" s="2">
        <v>0.16107023411371238</v>
      </c>
    </row>
    <row r="23" spans="3:12" s="81" customFormat="1"/>
    <row r="24" spans="3:12" s="81" customFormat="1"/>
    <row r="25" spans="3:12" s="81" customFormat="1"/>
    <row r="26" spans="3:12" s="81" customFormat="1"/>
    <row r="27" spans="3:12" s="81" customFormat="1"/>
    <row r="28" spans="3:12" s="81" customFormat="1"/>
    <row r="29" spans="3:12" s="81" customFormat="1"/>
  </sheetData>
  <mergeCells count="6">
    <mergeCell ref="K16:L18"/>
    <mergeCell ref="K13:L15"/>
    <mergeCell ref="C2:E2"/>
    <mergeCell ref="F2:H2"/>
    <mergeCell ref="I2:K2"/>
    <mergeCell ref="L2:N2"/>
  </mergeCells>
  <conditionalFormatting sqref="C21:F21">
    <cfRule type="cellIs" dxfId="0" priority="1" operator="equal">
      <formula>MAX($C$21:$F$21)</formula>
    </cfRule>
  </conditionalFormatting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E22464FC7F34EA204C9CCD96CEE18" ma:contentTypeVersion="4" ma:contentTypeDescription="Create a new document." ma:contentTypeScope="" ma:versionID="55949a2a081f2e2e35ec823147743f0c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e41a2c731ba453d11374592f843de899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C32CDF-7DEB-4BB5-95E3-412C8CB285ED}"/>
</file>

<file path=customXml/itemProps2.xml><?xml version="1.0" encoding="utf-8"?>
<ds:datastoreItem xmlns:ds="http://schemas.openxmlformats.org/officeDocument/2006/customXml" ds:itemID="{9470E51A-7E9F-436E-8C87-4C18C343CB65}"/>
</file>

<file path=customXml/itemProps3.xml><?xml version="1.0" encoding="utf-8"?>
<ds:datastoreItem xmlns:ds="http://schemas.openxmlformats.org/officeDocument/2006/customXml" ds:itemID="{367801B9-8E3D-4601-897D-B6C84D70BD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Universidad Icesi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salon</dc:creator>
  <cp:keywords/>
  <dc:description/>
  <cp:lastModifiedBy>Kevin Mateo Garca  Troncoso</cp:lastModifiedBy>
  <cp:revision/>
  <dcterms:created xsi:type="dcterms:W3CDTF">2005-11-19T20:51:44Z</dcterms:created>
  <dcterms:modified xsi:type="dcterms:W3CDTF">2021-06-21T17:57:49Z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